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ие администрации 110\"/>
    </mc:Choice>
  </mc:AlternateContent>
  <bookViews>
    <workbookView xWindow="0" yWindow="0" windowWidth="23040" windowHeight="8835"/>
  </bookViews>
  <sheets>
    <sheet name="Раздел 4" sheetId="4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2" i="4" l="1"/>
  <c r="N125" i="4"/>
  <c r="M125" i="4"/>
  <c r="L125" i="4"/>
  <c r="K125" i="4"/>
  <c r="J125" i="4"/>
  <c r="I125" i="4"/>
  <c r="H125" i="4"/>
  <c r="M122" i="4"/>
  <c r="L122" i="4"/>
  <c r="K122" i="4"/>
  <c r="J122" i="4"/>
  <c r="I122" i="4"/>
  <c r="M27" i="4" l="1"/>
  <c r="M124" i="4" s="1"/>
  <c r="L27" i="4"/>
  <c r="L124" i="4" s="1"/>
  <c r="K27" i="4"/>
  <c r="K124" i="4" s="1"/>
  <c r="J27" i="4"/>
  <c r="J124" i="4" s="1"/>
  <c r="I27" i="4"/>
  <c r="I124" i="4" s="1"/>
  <c r="N111" i="4"/>
  <c r="M111" i="4"/>
  <c r="L111" i="4"/>
  <c r="K111" i="4"/>
  <c r="J111" i="4"/>
  <c r="I111" i="4"/>
  <c r="H111" i="4"/>
  <c r="N116" i="4"/>
  <c r="M116" i="4"/>
  <c r="L116" i="4"/>
  <c r="K116" i="4"/>
  <c r="J116" i="4"/>
  <c r="I116" i="4"/>
  <c r="H116" i="4"/>
  <c r="H27" i="4" l="1"/>
  <c r="H124" i="4" s="1"/>
  <c r="M26" i="4"/>
  <c r="M123" i="4" s="1"/>
  <c r="L26" i="4"/>
  <c r="L123" i="4" s="1"/>
  <c r="K26" i="4"/>
  <c r="K123" i="4" s="1"/>
  <c r="J26" i="4"/>
  <c r="J123" i="4" s="1"/>
  <c r="I26" i="4"/>
  <c r="I123" i="4" s="1"/>
  <c r="H26" i="4"/>
  <c r="H123" i="4" s="1"/>
  <c r="H25" i="4"/>
  <c r="H122" i="4" s="1"/>
  <c r="N103" i="4" l="1"/>
  <c r="N102" i="4"/>
  <c r="N101" i="4"/>
  <c r="N100" i="4"/>
  <c r="M99" i="4"/>
  <c r="L99" i="4"/>
  <c r="K99" i="4"/>
  <c r="J99" i="4"/>
  <c r="I99" i="4"/>
  <c r="H99" i="4"/>
  <c r="N98" i="4"/>
  <c r="N97" i="4"/>
  <c r="N96" i="4"/>
  <c r="N95" i="4"/>
  <c r="M94" i="4"/>
  <c r="L94" i="4"/>
  <c r="K94" i="4"/>
  <c r="J94" i="4"/>
  <c r="I94" i="4"/>
  <c r="H94" i="4"/>
  <c r="N93" i="4"/>
  <c r="N92" i="4"/>
  <c r="N91" i="4"/>
  <c r="N90" i="4"/>
  <c r="M89" i="4"/>
  <c r="L89" i="4"/>
  <c r="K89" i="4"/>
  <c r="J89" i="4"/>
  <c r="I89" i="4"/>
  <c r="H89" i="4"/>
  <c r="N88" i="4"/>
  <c r="N87" i="4"/>
  <c r="N86" i="4"/>
  <c r="N85" i="4"/>
  <c r="M84" i="4"/>
  <c r="L84" i="4"/>
  <c r="K84" i="4"/>
  <c r="J84" i="4"/>
  <c r="I84" i="4"/>
  <c r="H84" i="4"/>
  <c r="N83" i="4"/>
  <c r="N82" i="4"/>
  <c r="N81" i="4"/>
  <c r="N80" i="4"/>
  <c r="M79" i="4"/>
  <c r="L79" i="4"/>
  <c r="K79" i="4"/>
  <c r="J79" i="4"/>
  <c r="I79" i="4"/>
  <c r="H79" i="4"/>
  <c r="N78" i="4"/>
  <c r="N77" i="4"/>
  <c r="N76" i="4"/>
  <c r="N75" i="4"/>
  <c r="M74" i="4"/>
  <c r="L74" i="4"/>
  <c r="K74" i="4"/>
  <c r="J74" i="4"/>
  <c r="I74" i="4"/>
  <c r="H74" i="4"/>
  <c r="N73" i="4"/>
  <c r="N72" i="4"/>
  <c r="N71" i="4"/>
  <c r="N70" i="4"/>
  <c r="M69" i="4"/>
  <c r="L69" i="4"/>
  <c r="K69" i="4"/>
  <c r="J69" i="4"/>
  <c r="I69" i="4"/>
  <c r="H69" i="4"/>
  <c r="N68" i="4"/>
  <c r="N67" i="4"/>
  <c r="N66" i="4"/>
  <c r="N65" i="4"/>
  <c r="M64" i="4"/>
  <c r="L64" i="4"/>
  <c r="K64" i="4"/>
  <c r="J64" i="4"/>
  <c r="I64" i="4"/>
  <c r="H64" i="4"/>
  <c r="N63" i="4"/>
  <c r="N62" i="4"/>
  <c r="N61" i="4"/>
  <c r="N60" i="4"/>
  <c r="M59" i="4"/>
  <c r="L59" i="4"/>
  <c r="K59" i="4"/>
  <c r="J59" i="4"/>
  <c r="I59" i="4"/>
  <c r="H59" i="4"/>
  <c r="N58" i="4"/>
  <c r="N57" i="4"/>
  <c r="N56" i="4"/>
  <c r="N55" i="4"/>
  <c r="M54" i="4"/>
  <c r="L54" i="4"/>
  <c r="K54" i="4"/>
  <c r="J54" i="4"/>
  <c r="I54" i="4"/>
  <c r="H54" i="4"/>
  <c r="N53" i="4"/>
  <c r="N52" i="4"/>
  <c r="N51" i="4"/>
  <c r="N50" i="4"/>
  <c r="M49" i="4"/>
  <c r="L49" i="4"/>
  <c r="K49" i="4"/>
  <c r="J49" i="4"/>
  <c r="I49" i="4"/>
  <c r="H49" i="4"/>
  <c r="N48" i="4"/>
  <c r="N47" i="4"/>
  <c r="N46" i="4"/>
  <c r="N45" i="4"/>
  <c r="M44" i="4"/>
  <c r="L44" i="4"/>
  <c r="K44" i="4"/>
  <c r="J44" i="4"/>
  <c r="I44" i="4"/>
  <c r="H44" i="4"/>
  <c r="N99" i="4" l="1"/>
  <c r="N64" i="4"/>
  <c r="N89" i="4"/>
  <c r="N94" i="4"/>
  <c r="N54" i="4"/>
  <c r="N74" i="4"/>
  <c r="N59" i="4"/>
  <c r="N79" i="4"/>
  <c r="N44" i="4"/>
  <c r="N84" i="4"/>
  <c r="N49" i="4"/>
  <c r="N69" i="4"/>
  <c r="N41" i="4"/>
  <c r="N42" i="4"/>
  <c r="N43" i="4"/>
  <c r="N40" i="4"/>
  <c r="N36" i="4"/>
  <c r="N37" i="4"/>
  <c r="N38" i="4"/>
  <c r="N35" i="4"/>
  <c r="N31" i="4"/>
  <c r="N32" i="4"/>
  <c r="N33" i="4"/>
  <c r="N30" i="4"/>
  <c r="I39" i="4"/>
  <c r="J39" i="4"/>
  <c r="K39" i="4"/>
  <c r="L39" i="4"/>
  <c r="M39" i="4"/>
  <c r="H39" i="4"/>
  <c r="I34" i="4"/>
  <c r="J34" i="4"/>
  <c r="K34" i="4"/>
  <c r="L34" i="4"/>
  <c r="M34" i="4"/>
  <c r="H34" i="4"/>
  <c r="I29" i="4"/>
  <c r="J29" i="4"/>
  <c r="K29" i="4"/>
  <c r="L29" i="4"/>
  <c r="M29" i="4"/>
  <c r="H29" i="4"/>
  <c r="N26" i="4" l="1"/>
  <c r="N123" i="4" s="1"/>
  <c r="J24" i="4"/>
  <c r="J121" i="4" s="1"/>
  <c r="K24" i="4"/>
  <c r="K121" i="4" s="1"/>
  <c r="M24" i="4"/>
  <c r="M121" i="4" s="1"/>
  <c r="L24" i="4"/>
  <c r="L121" i="4" s="1"/>
  <c r="I24" i="4"/>
  <c r="I121" i="4" s="1"/>
  <c r="H24" i="4"/>
  <c r="H121" i="4" s="1"/>
  <c r="N27" i="4"/>
  <c r="N124" i="4" s="1"/>
  <c r="N34" i="4"/>
  <c r="N29" i="4"/>
  <c r="N39" i="4"/>
  <c r="N24" i="4" l="1"/>
  <c r="N121" i="4" s="1"/>
</calcChain>
</file>

<file path=xl/sharedStrings.xml><?xml version="1.0" encoding="utf-8"?>
<sst xmlns="http://schemas.openxmlformats.org/spreadsheetml/2006/main" count="146" uniqueCount="70">
  <si>
    <t>2.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</si>
  <si>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</si>
  <si>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</si>
  <si>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</si>
  <si>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</si>
  <si>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</si>
  <si>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</si>
  <si>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</si>
  <si>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</si>
  <si>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</si>
  <si>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1.1.1.</t>
  </si>
  <si>
    <t>1.1.2.</t>
  </si>
  <si>
    <t>1.1.3.</t>
  </si>
  <si>
    <t>1.1.4.</t>
  </si>
  <si>
    <t xml:space="preserve">№      п/п </t>
  </si>
  <si>
    <t>ИТОГО по комплексу процессных мероприятий, в том числе:</t>
  </si>
  <si>
    <t>Возмещением затрат на уплату процентов по кредитам, полученным в российских кредитных организациях всего, в том числе:</t>
  </si>
  <si>
    <t>Возмещение затрат на проведение специальной оценки труда субъектов малого и среднего предпринимательства всего, в том числе</t>
  </si>
  <si>
    <t>2.1.</t>
  </si>
  <si>
    <t xml:space="preserve">3. </t>
  </si>
  <si>
    <t>3.1.</t>
  </si>
  <si>
    <t>3.2.</t>
  </si>
  <si>
    <t xml:space="preserve">1. 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</si>
  <si>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</si>
  <si>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</si>
  <si>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</si>
  <si>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</si>
  <si>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</si>
  <si>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</si>
  <si>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</si>
  <si>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</si>
  <si>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</si>
  <si>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</si>
  <si>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</si>
  <si>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 xml:space="preserve">предпринимательства и инвестиционного </t>
  </si>
  <si>
    <t>потенциала муниципального образования</t>
  </si>
  <si>
    <t xml:space="preserve">утвержденной постановлением администрации </t>
  </si>
  <si>
    <t>муниципального образования Ногликский</t>
  </si>
  <si>
    <t>муниципальный округ Сахалинской области</t>
  </si>
  <si>
    <t>«ПРИЛОЖЕНИЕ 2.2</t>
  </si>
  <si>
    <t>»</t>
  </si>
  <si>
    <t>муниципального образования</t>
  </si>
  <si>
    <t>Ногликский муниципальный округ</t>
  </si>
  <si>
    <t>Сахалинской области</t>
  </si>
  <si>
    <t>к постановлению администрации</t>
  </si>
  <si>
    <t>от 22 января 2025 года № 7</t>
  </si>
  <si>
    <t>ПРИЛОЖЕНИЕ 4</t>
  </si>
  <si>
    <t>к муниципальной программе «Развитие</t>
  </si>
  <si>
    <t>Задача 3 «Оказание информационной и консультационной поддержки субъектов МСП, популяризация предпринимательской деятельности»</t>
  </si>
  <si>
    <t>Задача 2 «Оказание имущественной поддержки субъектам МСП, включая самозанятых граждан»</t>
  </si>
  <si>
    <t>Задача 1 «Оказание финансовой поддержки субъектам МСП, включая самозанятых граждан»</t>
  </si>
  <si>
    <t>Ногликский муниципальный округ Сахалинской области»,</t>
  </si>
  <si>
    <t>Возмещение затрат на осуществление деятельности в сфере гостиничного бизнеса всего, в том числе:</t>
  </si>
  <si>
    <t>Оказание финансовой поддержки субъектам МСП, включая самозанятых граждан, в части возмещения затрат по направлениям всего, в том числе:</t>
  </si>
  <si>
    <t>Возмещение части затрат, связанных с приобретением оборудования всего, в том числе:</t>
  </si>
  <si>
    <t>Возмещение затрат на открытие собственного дела начинающим субъектам малого предпринимательства всего, в том числе:</t>
  </si>
  <si>
    <t>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 всего, в том числе:</t>
  </si>
  <si>
    <t>Возмещение затрат по оплате образовательных услуг по переподготовке и повышению квалификации кадров субъектов малого и среднего предпринимательства  всего, в том числе:</t>
  </si>
  <si>
    <t>Возмещение затрат на реализацию программ повышения энергоэффективности всего, в том числе:</t>
  </si>
  <si>
    <t>Возмещение затрат на уплату взноса в компенсационный фонд саморегулируемой организации в соответствии с Градостроительным кодексом Российской Федерации всего, в том числе:</t>
  </si>
  <si>
    <t>Возмещение затрат на уплату лизинговых платежей по договорам финансовой аренды (лизинга) и первого взноса при заключении договора лизинга всего, в том числе:</t>
  </si>
  <si>
    <t>Возмещение затрат на приобретение специализированного оборудования для сервисных автоцентров по переоборудованию автомобилей на газомоторное топливо всего, в том числе:</t>
  </si>
  <si>
    <t>Возмещение затрат по переоборудованию автомобилей на газомоторное топливо юридическим лицам и индивидуальным предпринимателям всего, в том числе:</t>
  </si>
  <si>
    <t>Возмещение затрат на приобретение объектов мобильной торговли всего, в том числе:</t>
  </si>
  <si>
    <t>Возмещение затрат на участие в выставочно-ярмарочных мероприятиях всего, в том числе:</t>
  </si>
  <si>
    <t>Возмещение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 всего, в том числе:</t>
  </si>
  <si>
    <t>Пополнение Перечня муниципального имущества, свободного от прав третьих лиц, подлежащего предоставлению во владение и (или) пользование на долгосрочной основе субъектам МСП и организациям, образующим инфраструктуру поддержки субъектов МСП всего, в том числе:</t>
  </si>
  <si>
    <t>Сопровождение раздела «Поддержка малого и среднего предпринимательства» на официальном сайте муниципального образования Ногликский муниципальный округ Сахалинской области:</t>
  </si>
  <si>
    <t>Организация работы семинаров, круглых столов, иных мероприятий по вопросам развития МСП, размещение в СМИ информационных материалов:</t>
  </si>
  <si>
    <t>от 04 марта 2026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</si>
</sst>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0" fillId="2" borderId="0" xfId="0" applyNumberFormat="1" applyFill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4" fontId="5" fillId="2" borderId="12" xfId="0" applyNumberFormat="1" applyFont="1" applyFill="1" applyBorder="1" applyAlignment="1">
      <alignment horizontal="center" vertical="top"/>
    </xf>
    <xf numFmtId="14" fontId="5" fillId="2" borderId="1" xfId="0" applyNumberFormat="1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4" fontId="4" fillId="2" borderId="1" xfId="0" applyNumberFormat="1" applyFont="1" applyFill="1" applyBorder="1" applyAlignment="1">
      <alignment horizontal="center" vertical="top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top"/>
    </xf>
    <xf numFmtId="164" fontId="0" fillId="2" borderId="0" xfId="0" applyNumberFormat="1" applyFill="1"/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6" fillId="2" borderId="0" xfId="0" applyFont="1" applyFill="1" applyAlignment="1"/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6"/>
  <sheetViews>
    <sheetView tabSelected="1" zoomScale="90" zoomScaleNormal="90" workbookViewId="0">
      <pane ySplit="21" topLeftCell="A130" activePane="bottomLeft" state="frozen"/>
      <selection pane="bottomLeft" activeCell="J11" sqref="J11:N11"/>
    </sheetView>
  </sheetViews>
  <sheetFormatPr defaultColWidth="9.140625" defaultRowHeight="15" x14ac:dyDescent="0.25"/>
  <cols>
    <col min="1" max="1" width="6.5703125" style="1" customWidth="1"/>
    <col min="2" max="6" width="9.140625" style="1"/>
    <col min="7" max="7" width="85.85546875" style="1" customWidth="1"/>
    <col min="8" max="9" width="14.42578125" style="1" customWidth="1"/>
    <col min="10" max="10" width="13.85546875" style="1" customWidth="1"/>
    <col min="11" max="11" width="12.85546875" style="1" customWidth="1"/>
    <col min="12" max="12" width="13.140625" style="1" customWidth="1"/>
    <col min="13" max="13" width="13.5703125" style="1" customWidth="1"/>
    <col min="14" max="14" width="17" style="1" customWidth="1"/>
    <col min="15" max="15" width="2.85546875" style="1" customWidth="1"/>
    <col min="16" max="16384" width="9.140625" style="1"/>
  </cols>
  <sheetData>
    <row r="1" spans="10:14" ht="18.75" x14ac:dyDescent="0.3">
      <c r="J1" s="25" t="s">
        <v>46</v>
      </c>
      <c r="K1" s="26"/>
      <c r="L1" s="26"/>
      <c r="M1" s="26"/>
      <c r="N1" s="26"/>
    </row>
    <row r="2" spans="10:14" ht="18.75" x14ac:dyDescent="0.3">
      <c r="J2" s="25" t="s">
        <v>44</v>
      </c>
      <c r="K2" s="25"/>
      <c r="L2" s="25"/>
      <c r="M2" s="25"/>
      <c r="N2" s="25"/>
    </row>
    <row r="3" spans="10:14" ht="18.75" x14ac:dyDescent="0.3">
      <c r="J3" s="25" t="s">
        <v>41</v>
      </c>
      <c r="K3" s="25"/>
      <c r="L3" s="25"/>
      <c r="M3" s="25"/>
      <c r="N3" s="25"/>
    </row>
    <row r="4" spans="10:14" ht="18.75" x14ac:dyDescent="0.3">
      <c r="J4" s="25" t="s">
        <v>42</v>
      </c>
      <c r="K4" s="25"/>
      <c r="L4" s="25"/>
      <c r="M4" s="25"/>
      <c r="N4" s="25"/>
    </row>
    <row r="5" spans="10:14" ht="18.75" x14ac:dyDescent="0.3">
      <c r="J5" s="25" t="s">
        <v>43</v>
      </c>
      <c r="K5" s="25"/>
      <c r="L5" s="25"/>
      <c r="M5" s="25"/>
      <c r="N5" s="25"/>
    </row>
    <row r="6" spans="10:14" ht="18.75" x14ac:dyDescent="0.3">
      <c r="J6" s="28" t="s">
        <v>69</v>
      </c>
      <c r="K6" s="28"/>
      <c r="L6" s="28"/>
      <c r="M6" s="28"/>
      <c r="N6" s="28"/>
    </row>
    <row r="7" spans="10:14" ht="18.75" x14ac:dyDescent="0.3">
      <c r="J7" s="24"/>
      <c r="K7" s="24"/>
      <c r="L7" s="24"/>
      <c r="M7" s="24"/>
      <c r="N7" s="24"/>
    </row>
    <row r="8" spans="10:14" ht="18.75" customHeight="1" x14ac:dyDescent="0.25">
      <c r="J8" s="27" t="s">
        <v>39</v>
      </c>
      <c r="K8" s="27"/>
      <c r="L8" s="27"/>
      <c r="M8" s="27"/>
      <c r="N8" s="27"/>
    </row>
    <row r="9" spans="10:14" ht="18.75" customHeight="1" x14ac:dyDescent="0.25">
      <c r="J9" s="27" t="s">
        <v>47</v>
      </c>
      <c r="K9" s="27"/>
      <c r="L9" s="27"/>
      <c r="M9" s="27"/>
      <c r="N9" s="27"/>
    </row>
    <row r="10" spans="10:14" ht="18.75" customHeight="1" x14ac:dyDescent="0.25">
      <c r="J10" s="27" t="s">
        <v>34</v>
      </c>
      <c r="K10" s="27"/>
      <c r="L10" s="27"/>
      <c r="M10" s="27"/>
      <c r="N10" s="27"/>
    </row>
    <row r="11" spans="10:14" ht="18.75" customHeight="1" x14ac:dyDescent="0.25">
      <c r="J11" s="27" t="s">
        <v>35</v>
      </c>
      <c r="K11" s="27"/>
      <c r="L11" s="27"/>
      <c r="M11" s="27"/>
      <c r="N11" s="27"/>
    </row>
    <row r="12" spans="10:14" ht="18.75" customHeight="1" x14ac:dyDescent="0.25">
      <c r="J12" s="27" t="s">
        <v>51</v>
      </c>
      <c r="K12" s="27"/>
      <c r="L12" s="27"/>
      <c r="M12" s="27"/>
      <c r="N12" s="27"/>
    </row>
    <row r="13" spans="10:14" ht="18.75" customHeight="1" x14ac:dyDescent="0.25">
      <c r="J13" s="27" t="s">
        <v>36</v>
      </c>
      <c r="K13" s="27"/>
      <c r="L13" s="27"/>
      <c r="M13" s="27"/>
      <c r="N13" s="27"/>
    </row>
    <row r="14" spans="10:14" ht="18.75" customHeight="1" x14ac:dyDescent="0.25">
      <c r="J14" s="27" t="s">
        <v>37</v>
      </c>
      <c r="K14" s="27"/>
      <c r="L14" s="27"/>
      <c r="M14" s="27"/>
      <c r="N14" s="27"/>
    </row>
    <row r="15" spans="10:14" ht="18.75" customHeight="1" x14ac:dyDescent="0.25">
      <c r="J15" s="27" t="s">
        <v>38</v>
      </c>
      <c r="K15" s="27"/>
      <c r="L15" s="27"/>
      <c r="M15" s="27"/>
      <c r="N15" s="27"/>
    </row>
    <row r="16" spans="10:14" ht="18.75" customHeight="1" x14ac:dyDescent="0.25">
      <c r="J16" s="27" t="s">
        <v>45</v>
      </c>
      <c r="K16" s="27"/>
      <c r="L16" s="27"/>
      <c r="M16" s="27"/>
      <c r="N16" s="27"/>
    </row>
    <row r="18" spans="1:15" ht="18.75" x14ac:dyDescent="0.25">
      <c r="A18" s="29" t="s">
        <v>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"/>
    </row>
    <row r="20" spans="1:15" ht="33.6" customHeight="1" x14ac:dyDescent="0.25">
      <c r="A20" s="34" t="s">
        <v>14</v>
      </c>
      <c r="B20" s="36" t="s">
        <v>4</v>
      </c>
      <c r="C20" s="37"/>
      <c r="D20" s="37"/>
      <c r="E20" s="37"/>
      <c r="F20" s="37"/>
      <c r="G20" s="38"/>
      <c r="H20" s="31" t="s">
        <v>3</v>
      </c>
      <c r="I20" s="32"/>
      <c r="J20" s="32"/>
      <c r="K20" s="32"/>
      <c r="L20" s="32"/>
      <c r="M20" s="33"/>
      <c r="N20" s="34" t="s">
        <v>2</v>
      </c>
    </row>
    <row r="21" spans="1:15" ht="15.75" x14ac:dyDescent="0.25">
      <c r="A21" s="35"/>
      <c r="B21" s="39"/>
      <c r="C21" s="40"/>
      <c r="D21" s="40"/>
      <c r="E21" s="40"/>
      <c r="F21" s="40"/>
      <c r="G21" s="41"/>
      <c r="H21" s="18">
        <v>2026</v>
      </c>
      <c r="I21" s="18">
        <v>2027</v>
      </c>
      <c r="J21" s="18">
        <v>2028</v>
      </c>
      <c r="K21" s="18">
        <v>2029</v>
      </c>
      <c r="L21" s="18">
        <v>2030</v>
      </c>
      <c r="M21" s="18">
        <v>2031</v>
      </c>
      <c r="N21" s="35"/>
    </row>
    <row r="22" spans="1:15" ht="15.75" x14ac:dyDescent="0.25">
      <c r="A22" s="18">
        <v>1</v>
      </c>
      <c r="B22" s="31">
        <v>2</v>
      </c>
      <c r="C22" s="47"/>
      <c r="D22" s="47"/>
      <c r="E22" s="47"/>
      <c r="F22" s="47"/>
      <c r="G22" s="48"/>
      <c r="H22" s="18">
        <v>3</v>
      </c>
      <c r="I22" s="18">
        <v>4</v>
      </c>
      <c r="J22" s="18">
        <v>5</v>
      </c>
      <c r="K22" s="18">
        <v>6</v>
      </c>
      <c r="L22" s="18">
        <v>7</v>
      </c>
      <c r="M22" s="18">
        <v>8</v>
      </c>
      <c r="N22" s="18">
        <v>9</v>
      </c>
    </row>
    <row r="23" spans="1:15" ht="27" customHeight="1" x14ac:dyDescent="0.25">
      <c r="A23" s="3" t="s">
        <v>22</v>
      </c>
      <c r="B23" s="49" t="s">
        <v>50</v>
      </c>
      <c r="C23" s="53"/>
      <c r="D23" s="53"/>
      <c r="E23" s="53"/>
      <c r="F23" s="53"/>
      <c r="G23" s="53"/>
      <c r="H23" s="54"/>
      <c r="I23" s="54"/>
      <c r="J23" s="54"/>
      <c r="K23" s="54"/>
      <c r="L23" s="54"/>
      <c r="M23" s="54"/>
      <c r="N23" s="55"/>
    </row>
    <row r="24" spans="1:15" ht="34.5" customHeight="1" x14ac:dyDescent="0.25">
      <c r="A24" s="4" t="s">
        <v>9</v>
      </c>
      <c r="B24" s="42" t="s">
        <v>53</v>
      </c>
      <c r="C24" s="43"/>
      <c r="D24" s="43"/>
      <c r="E24" s="43"/>
      <c r="F24" s="43"/>
      <c r="G24" s="43"/>
      <c r="H24" s="5">
        <f t="shared" ref="H24:M24" si="0">SUM(H29+H34+H39+H44+H49+H54+H59+H64+H69+H74+H79+H84+H89+H94+H99)</f>
        <v>1782.3999999999999</v>
      </c>
      <c r="I24" s="5">
        <f t="shared" si="0"/>
        <v>2573.7999999999997</v>
      </c>
      <c r="J24" s="5">
        <f t="shared" si="0"/>
        <v>1000</v>
      </c>
      <c r="K24" s="6">
        <f t="shared" si="0"/>
        <v>1085</v>
      </c>
      <c r="L24" s="6">
        <f t="shared" si="0"/>
        <v>1120</v>
      </c>
      <c r="M24" s="6">
        <f t="shared" si="0"/>
        <v>1180</v>
      </c>
      <c r="N24" s="6">
        <f>SUM(N29+N34+N39+N44+N49+N54+N59+N64+N69+N74+N79+N84+N89+N94+N99)</f>
        <v>8741.2000000000007</v>
      </c>
      <c r="O24" s="7"/>
    </row>
    <row r="25" spans="1:15" ht="18" customHeight="1" x14ac:dyDescent="0.25">
      <c r="A25" s="8"/>
      <c r="B25" s="42" t="s">
        <v>7</v>
      </c>
      <c r="C25" s="43"/>
      <c r="D25" s="43"/>
      <c r="E25" s="43"/>
      <c r="F25" s="43"/>
      <c r="G25" s="44"/>
      <c r="H25" s="5">
        <f>SUM(H30+H35+H40+H45+H50+H55+H60+H65+H70+H75+H80+H85+H90+H95+H100)</f>
        <v>0</v>
      </c>
      <c r="I25" s="5">
        <v>0</v>
      </c>
      <c r="J25" s="5">
        <v>0</v>
      </c>
      <c r="K25" s="6">
        <v>0</v>
      </c>
      <c r="L25" s="6">
        <v>0</v>
      </c>
      <c r="M25" s="6">
        <v>0</v>
      </c>
      <c r="N25" s="6">
        <v>0</v>
      </c>
      <c r="O25" s="9"/>
    </row>
    <row r="26" spans="1:15" ht="21" customHeight="1" x14ac:dyDescent="0.25">
      <c r="A26" s="4"/>
      <c r="B26" s="42" t="s">
        <v>5</v>
      </c>
      <c r="C26" s="43"/>
      <c r="D26" s="43"/>
      <c r="E26" s="43"/>
      <c r="F26" s="43"/>
      <c r="G26" s="44"/>
      <c r="H26" s="5">
        <f>SUM(H31+H36+H41+H46+H51+H56+H61+H66+H71+H76+H81+H86+H91+H96+H101)</f>
        <v>1411</v>
      </c>
      <c r="I26" s="5">
        <f t="shared" ref="I26:N27" si="1">SUM(I31+I36+I41+I46+I51+I56+I61+I66+I71+I76+I81+I86+I91+I96+I101)</f>
        <v>1411</v>
      </c>
      <c r="J26" s="5">
        <f t="shared" si="1"/>
        <v>0</v>
      </c>
      <c r="K26" s="6">
        <f t="shared" si="1"/>
        <v>0</v>
      </c>
      <c r="L26" s="6">
        <f t="shared" si="1"/>
        <v>0</v>
      </c>
      <c r="M26" s="6">
        <f t="shared" si="1"/>
        <v>0</v>
      </c>
      <c r="N26" s="6">
        <f t="shared" si="1"/>
        <v>2822</v>
      </c>
      <c r="O26" s="7"/>
    </row>
    <row r="27" spans="1:15" ht="18.75" customHeight="1" x14ac:dyDescent="0.25">
      <c r="A27" s="4"/>
      <c r="B27" s="42" t="s">
        <v>6</v>
      </c>
      <c r="C27" s="43"/>
      <c r="D27" s="43"/>
      <c r="E27" s="43"/>
      <c r="F27" s="43"/>
      <c r="G27" s="44"/>
      <c r="H27" s="5">
        <f>SUM(H32+H37+H42+H47+H52+H57+H62+H67+H72+H77+H82+H87+H92+H97+H102)</f>
        <v>371.4</v>
      </c>
      <c r="I27" s="5">
        <f t="shared" si="1"/>
        <v>1162.8</v>
      </c>
      <c r="J27" s="5">
        <f t="shared" si="1"/>
        <v>1000</v>
      </c>
      <c r="K27" s="6">
        <f t="shared" si="1"/>
        <v>1085</v>
      </c>
      <c r="L27" s="6">
        <f t="shared" si="1"/>
        <v>1120</v>
      </c>
      <c r="M27" s="6">
        <f t="shared" si="1"/>
        <v>1180</v>
      </c>
      <c r="N27" s="6">
        <f t="shared" si="1"/>
        <v>5919.2</v>
      </c>
      <c r="O27" s="7"/>
    </row>
    <row r="28" spans="1:15" ht="18" customHeight="1" x14ac:dyDescent="0.25">
      <c r="A28" s="4"/>
      <c r="B28" s="42" t="s">
        <v>8</v>
      </c>
      <c r="C28" s="43"/>
      <c r="D28" s="43"/>
      <c r="E28" s="43"/>
      <c r="F28" s="43"/>
      <c r="G28" s="44"/>
      <c r="H28" s="5">
        <v>0</v>
      </c>
      <c r="I28" s="5">
        <v>0</v>
      </c>
      <c r="J28" s="5">
        <v>0</v>
      </c>
      <c r="K28" s="6">
        <v>0</v>
      </c>
      <c r="L28" s="6">
        <v>0</v>
      </c>
      <c r="M28" s="6">
        <v>0</v>
      </c>
      <c r="N28" s="6">
        <v>0</v>
      </c>
      <c r="O28" s="9"/>
    </row>
    <row r="29" spans="1:15" ht="35.25" customHeight="1" x14ac:dyDescent="0.25">
      <c r="A29" s="4" t="s">
        <v>10</v>
      </c>
      <c r="B29" s="42" t="s">
        <v>16</v>
      </c>
      <c r="C29" s="43"/>
      <c r="D29" s="43"/>
      <c r="E29" s="43"/>
      <c r="F29" s="43"/>
      <c r="G29" s="44"/>
      <c r="H29" s="10">
        <f>SUM(H30:H33)</f>
        <v>0</v>
      </c>
      <c r="I29" s="10">
        <f t="shared" ref="I29:M29" si="2">SUM(I30:I33)</f>
        <v>0</v>
      </c>
      <c r="J29" s="10">
        <f t="shared" si="2"/>
        <v>0</v>
      </c>
      <c r="K29" s="11">
        <f t="shared" si="2"/>
        <v>0</v>
      </c>
      <c r="L29" s="11">
        <f t="shared" si="2"/>
        <v>100</v>
      </c>
      <c r="M29" s="11">
        <f t="shared" si="2"/>
        <v>0</v>
      </c>
      <c r="N29" s="11">
        <f>SUM(N30:N33)</f>
        <v>100</v>
      </c>
    </row>
    <row r="30" spans="1:15" ht="15.75" x14ac:dyDescent="0.25">
      <c r="A30" s="4"/>
      <c r="B30" s="42" t="s">
        <v>7</v>
      </c>
      <c r="C30" s="43"/>
      <c r="D30" s="43"/>
      <c r="E30" s="43"/>
      <c r="F30" s="43"/>
      <c r="G30" s="44"/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0</v>
      </c>
      <c r="N30" s="11">
        <f>SUM(H30:M30)</f>
        <v>0</v>
      </c>
    </row>
    <row r="31" spans="1:15" ht="15.75" x14ac:dyDescent="0.25">
      <c r="A31" s="4"/>
      <c r="B31" s="42" t="s">
        <v>5</v>
      </c>
      <c r="C31" s="43"/>
      <c r="D31" s="43"/>
      <c r="E31" s="43"/>
      <c r="F31" s="43"/>
      <c r="G31" s="44"/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0</v>
      </c>
      <c r="N31" s="11">
        <f t="shared" ref="N31:N33" si="3">SUM(H31:M31)</f>
        <v>0</v>
      </c>
    </row>
    <row r="32" spans="1:15" ht="15.75" x14ac:dyDescent="0.25">
      <c r="A32" s="4"/>
      <c r="B32" s="42" t="s">
        <v>6</v>
      </c>
      <c r="C32" s="43"/>
      <c r="D32" s="43"/>
      <c r="E32" s="43"/>
      <c r="F32" s="43"/>
      <c r="G32" s="44"/>
      <c r="H32" s="10">
        <v>0</v>
      </c>
      <c r="I32" s="10">
        <v>0</v>
      </c>
      <c r="J32" s="10">
        <v>0</v>
      </c>
      <c r="K32" s="11">
        <v>0</v>
      </c>
      <c r="L32" s="11">
        <v>100</v>
      </c>
      <c r="M32" s="11">
        <v>0</v>
      </c>
      <c r="N32" s="11">
        <f t="shared" si="3"/>
        <v>100</v>
      </c>
    </row>
    <row r="33" spans="1:14" ht="15.75" x14ac:dyDescent="0.25">
      <c r="A33" s="4"/>
      <c r="B33" s="42" t="s">
        <v>8</v>
      </c>
      <c r="C33" s="43"/>
      <c r="D33" s="43"/>
      <c r="E33" s="43"/>
      <c r="F33" s="43"/>
      <c r="G33" s="44"/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f t="shared" si="3"/>
        <v>0</v>
      </c>
    </row>
    <row r="34" spans="1:14" ht="22.5" customHeight="1" x14ac:dyDescent="0.25">
      <c r="A34" s="4" t="s">
        <v>11</v>
      </c>
      <c r="B34" s="42" t="s">
        <v>54</v>
      </c>
      <c r="C34" s="43"/>
      <c r="D34" s="43"/>
      <c r="E34" s="43"/>
      <c r="F34" s="43"/>
      <c r="G34" s="44"/>
      <c r="H34" s="10">
        <f>SUM(H35:H38)</f>
        <v>0</v>
      </c>
      <c r="I34" s="10">
        <f t="shared" ref="I34:M34" si="4">SUM(I35:I38)</f>
        <v>0</v>
      </c>
      <c r="J34" s="10">
        <f t="shared" si="4"/>
        <v>0</v>
      </c>
      <c r="K34" s="11">
        <f t="shared" si="4"/>
        <v>100</v>
      </c>
      <c r="L34" s="11">
        <f t="shared" si="4"/>
        <v>0</v>
      </c>
      <c r="M34" s="11">
        <f t="shared" si="4"/>
        <v>100</v>
      </c>
      <c r="N34" s="11">
        <f>SUM(N35:N38)</f>
        <v>200</v>
      </c>
    </row>
    <row r="35" spans="1:14" ht="15.75" x14ac:dyDescent="0.25">
      <c r="A35" s="4"/>
      <c r="B35" s="42" t="s">
        <v>7</v>
      </c>
      <c r="C35" s="43"/>
      <c r="D35" s="43"/>
      <c r="E35" s="43"/>
      <c r="F35" s="43"/>
      <c r="G35" s="44"/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f>SUM(H35:M35)</f>
        <v>0</v>
      </c>
    </row>
    <row r="36" spans="1:14" ht="15.75" x14ac:dyDescent="0.25">
      <c r="A36" s="4"/>
      <c r="B36" s="42" t="s">
        <v>5</v>
      </c>
      <c r="C36" s="43"/>
      <c r="D36" s="43"/>
      <c r="E36" s="43"/>
      <c r="F36" s="43"/>
      <c r="G36" s="44"/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/>
      <c r="N36" s="11">
        <f t="shared" ref="N36:N38" si="5">SUM(H36:M36)</f>
        <v>0</v>
      </c>
    </row>
    <row r="37" spans="1:14" ht="15.75" x14ac:dyDescent="0.25">
      <c r="A37" s="4"/>
      <c r="B37" s="42" t="s">
        <v>6</v>
      </c>
      <c r="C37" s="43"/>
      <c r="D37" s="43"/>
      <c r="E37" s="43"/>
      <c r="F37" s="43"/>
      <c r="G37" s="44"/>
      <c r="H37" s="10">
        <v>0</v>
      </c>
      <c r="I37" s="10">
        <v>0</v>
      </c>
      <c r="J37" s="10">
        <v>0</v>
      </c>
      <c r="K37" s="11">
        <v>100</v>
      </c>
      <c r="L37" s="11">
        <v>0</v>
      </c>
      <c r="M37" s="11">
        <v>100</v>
      </c>
      <c r="N37" s="11">
        <f t="shared" si="5"/>
        <v>200</v>
      </c>
    </row>
    <row r="38" spans="1:14" ht="15.75" x14ac:dyDescent="0.25">
      <c r="A38" s="4"/>
      <c r="B38" s="42" t="s">
        <v>8</v>
      </c>
      <c r="C38" s="43"/>
      <c r="D38" s="43"/>
      <c r="E38" s="43"/>
      <c r="F38" s="43"/>
      <c r="G38" s="44"/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f t="shared" si="5"/>
        <v>0</v>
      </c>
    </row>
    <row r="39" spans="1:14" ht="32.25" customHeight="1" x14ac:dyDescent="0.25">
      <c r="A39" s="12" t="s">
        <v>12</v>
      </c>
      <c r="B39" s="42" t="s">
        <v>55</v>
      </c>
      <c r="C39" s="43"/>
      <c r="D39" s="43"/>
      <c r="E39" s="43"/>
      <c r="F39" s="43"/>
      <c r="G39" s="44"/>
      <c r="H39" s="10">
        <f>SUM(H40:H43)</f>
        <v>0</v>
      </c>
      <c r="I39" s="10">
        <f t="shared" ref="I39:M39" si="6">SUM(I40:I43)</f>
        <v>0</v>
      </c>
      <c r="J39" s="10">
        <f t="shared" si="6"/>
        <v>100</v>
      </c>
      <c r="K39" s="11">
        <f t="shared" si="6"/>
        <v>150</v>
      </c>
      <c r="L39" s="11">
        <f t="shared" si="6"/>
        <v>170</v>
      </c>
      <c r="M39" s="11">
        <f t="shared" si="6"/>
        <v>130</v>
      </c>
      <c r="N39" s="11">
        <f>SUM(N40:N43)</f>
        <v>550</v>
      </c>
    </row>
    <row r="40" spans="1:14" ht="15.75" x14ac:dyDescent="0.25">
      <c r="A40" s="4"/>
      <c r="B40" s="42" t="s">
        <v>7</v>
      </c>
      <c r="C40" s="43"/>
      <c r="D40" s="43"/>
      <c r="E40" s="43"/>
      <c r="F40" s="43"/>
      <c r="G40" s="44"/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f>SUM(H40:M40)</f>
        <v>0</v>
      </c>
    </row>
    <row r="41" spans="1:14" ht="15.75" x14ac:dyDescent="0.25">
      <c r="A41" s="4"/>
      <c r="B41" s="42" t="s">
        <v>5</v>
      </c>
      <c r="C41" s="43"/>
      <c r="D41" s="43"/>
      <c r="E41" s="43"/>
      <c r="F41" s="43"/>
      <c r="G41" s="44"/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f>SUM(H41:M41)</f>
        <v>0</v>
      </c>
    </row>
    <row r="42" spans="1:14" ht="15.75" x14ac:dyDescent="0.25">
      <c r="A42" s="13"/>
      <c r="B42" s="42" t="s">
        <v>6</v>
      </c>
      <c r="C42" s="43"/>
      <c r="D42" s="43"/>
      <c r="E42" s="43"/>
      <c r="F42" s="43"/>
      <c r="G42" s="44"/>
      <c r="H42" s="10">
        <v>0</v>
      </c>
      <c r="I42" s="10">
        <v>0</v>
      </c>
      <c r="J42" s="10">
        <v>100</v>
      </c>
      <c r="K42" s="11">
        <v>150</v>
      </c>
      <c r="L42" s="11">
        <v>170</v>
      </c>
      <c r="M42" s="11">
        <v>130</v>
      </c>
      <c r="N42" s="11">
        <f t="shared" ref="N42:N43" si="7">SUM(H42:M42)</f>
        <v>550</v>
      </c>
    </row>
    <row r="43" spans="1:14" ht="15.75" x14ac:dyDescent="0.25">
      <c r="A43" s="4"/>
      <c r="B43" s="42" t="s">
        <v>8</v>
      </c>
      <c r="C43" s="43"/>
      <c r="D43" s="43"/>
      <c r="E43" s="43"/>
      <c r="F43" s="43"/>
      <c r="G43" s="44"/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f t="shared" si="7"/>
        <v>0</v>
      </c>
    </row>
    <row r="44" spans="1:14" ht="65.25" customHeight="1" x14ac:dyDescent="0.25">
      <c r="A44" s="14" t="s">
        <v>13</v>
      </c>
      <c r="B44" s="42" t="s">
        <v>56</v>
      </c>
      <c r="C44" s="43"/>
      <c r="D44" s="43"/>
      <c r="E44" s="43"/>
      <c r="F44" s="43"/>
      <c r="G44" s="44"/>
      <c r="H44" s="10">
        <f>SUM(H45:H48)</f>
        <v>1567.8</v>
      </c>
      <c r="I44" s="10">
        <f t="shared" ref="I44:M44" si="8">SUM(I45:I48)</f>
        <v>2359.1999999999998</v>
      </c>
      <c r="J44" s="10">
        <f t="shared" si="8"/>
        <v>400</v>
      </c>
      <c r="K44" s="11">
        <f t="shared" si="8"/>
        <v>400</v>
      </c>
      <c r="L44" s="11">
        <f t="shared" si="8"/>
        <v>400</v>
      </c>
      <c r="M44" s="11">
        <f t="shared" si="8"/>
        <v>300</v>
      </c>
      <c r="N44" s="11">
        <f>SUM(N45:N48)</f>
        <v>5427</v>
      </c>
    </row>
    <row r="45" spans="1:14" ht="15.75" x14ac:dyDescent="0.25">
      <c r="A45" s="4"/>
      <c r="B45" s="42" t="s">
        <v>7</v>
      </c>
      <c r="C45" s="43"/>
      <c r="D45" s="43"/>
      <c r="E45" s="43"/>
      <c r="F45" s="43"/>
      <c r="G45" s="44"/>
      <c r="H45" s="10">
        <v>0</v>
      </c>
      <c r="I45" s="10">
        <v>0</v>
      </c>
      <c r="J45" s="10">
        <v>0</v>
      </c>
      <c r="K45" s="11">
        <v>0</v>
      </c>
      <c r="L45" s="11">
        <v>0</v>
      </c>
      <c r="M45" s="11">
        <v>0</v>
      </c>
      <c r="N45" s="11">
        <f>SUM(H45:M45)</f>
        <v>0</v>
      </c>
    </row>
    <row r="46" spans="1:14" ht="15.75" x14ac:dyDescent="0.25">
      <c r="A46" s="4"/>
      <c r="B46" s="42" t="s">
        <v>5</v>
      </c>
      <c r="C46" s="43"/>
      <c r="D46" s="43"/>
      <c r="E46" s="43"/>
      <c r="F46" s="43"/>
      <c r="G46" s="44"/>
      <c r="H46" s="10">
        <v>1411</v>
      </c>
      <c r="I46" s="10">
        <v>1411</v>
      </c>
      <c r="J46" s="10">
        <v>0</v>
      </c>
      <c r="K46" s="11">
        <v>0</v>
      </c>
      <c r="L46" s="11">
        <v>0</v>
      </c>
      <c r="M46" s="11">
        <v>0</v>
      </c>
      <c r="N46" s="11">
        <f>SUM(H46:M46)</f>
        <v>2822</v>
      </c>
    </row>
    <row r="47" spans="1:14" ht="15.75" x14ac:dyDescent="0.25">
      <c r="A47" s="13"/>
      <c r="B47" s="42" t="s">
        <v>6</v>
      </c>
      <c r="C47" s="43"/>
      <c r="D47" s="43"/>
      <c r="E47" s="43"/>
      <c r="F47" s="43"/>
      <c r="G47" s="44"/>
      <c r="H47" s="10">
        <v>156.80000000000001</v>
      </c>
      <c r="I47" s="10">
        <v>948.2</v>
      </c>
      <c r="J47" s="10">
        <v>400</v>
      </c>
      <c r="K47" s="11">
        <v>400</v>
      </c>
      <c r="L47" s="11">
        <v>400</v>
      </c>
      <c r="M47" s="11">
        <v>300</v>
      </c>
      <c r="N47" s="11">
        <f t="shared" ref="N47:N48" si="9">SUM(H47:M47)</f>
        <v>2605</v>
      </c>
    </row>
    <row r="48" spans="1:14" ht="15.75" x14ac:dyDescent="0.25">
      <c r="A48" s="4"/>
      <c r="B48" s="42" t="s">
        <v>8</v>
      </c>
      <c r="C48" s="43"/>
      <c r="D48" s="43"/>
      <c r="E48" s="43"/>
      <c r="F48" s="43"/>
      <c r="G48" s="44"/>
      <c r="H48" s="10">
        <v>0</v>
      </c>
      <c r="I48" s="10">
        <v>0</v>
      </c>
      <c r="J48" s="10">
        <v>0</v>
      </c>
      <c r="K48" s="11">
        <v>0</v>
      </c>
      <c r="L48" s="11">
        <v>0</v>
      </c>
      <c r="M48" s="11">
        <v>0</v>
      </c>
      <c r="N48" s="11">
        <f t="shared" si="9"/>
        <v>0</v>
      </c>
    </row>
    <row r="49" spans="1:14" ht="35.25" customHeight="1" x14ac:dyDescent="0.25">
      <c r="A49" s="14" t="s">
        <v>23</v>
      </c>
      <c r="B49" s="42" t="s">
        <v>57</v>
      </c>
      <c r="C49" s="43"/>
      <c r="D49" s="43"/>
      <c r="E49" s="43"/>
      <c r="F49" s="43"/>
      <c r="G49" s="44"/>
      <c r="H49" s="10">
        <f>SUM(H50:H53)</f>
        <v>0</v>
      </c>
      <c r="I49" s="10">
        <f t="shared" ref="I49:M49" si="10">SUM(I50:I53)</f>
        <v>0</v>
      </c>
      <c r="J49" s="10">
        <f t="shared" si="10"/>
        <v>0</v>
      </c>
      <c r="K49" s="11">
        <f t="shared" si="10"/>
        <v>50</v>
      </c>
      <c r="L49" s="11">
        <f t="shared" si="10"/>
        <v>0</v>
      </c>
      <c r="M49" s="11">
        <f t="shared" si="10"/>
        <v>0</v>
      </c>
      <c r="N49" s="11">
        <f>SUM(N50:N53)</f>
        <v>50</v>
      </c>
    </row>
    <row r="50" spans="1:14" ht="15.75" x14ac:dyDescent="0.25">
      <c r="A50" s="4"/>
      <c r="B50" s="42" t="s">
        <v>7</v>
      </c>
      <c r="C50" s="43"/>
      <c r="D50" s="43"/>
      <c r="E50" s="43"/>
      <c r="F50" s="43"/>
      <c r="G50" s="44"/>
      <c r="H50" s="10">
        <v>0</v>
      </c>
      <c r="I50" s="10">
        <v>0</v>
      </c>
      <c r="J50" s="10">
        <v>0</v>
      </c>
      <c r="K50" s="11">
        <v>0</v>
      </c>
      <c r="L50" s="11">
        <v>0</v>
      </c>
      <c r="M50" s="11">
        <v>0</v>
      </c>
      <c r="N50" s="11">
        <f>SUM(H50:M50)</f>
        <v>0</v>
      </c>
    </row>
    <row r="51" spans="1:14" ht="15.75" x14ac:dyDescent="0.25">
      <c r="A51" s="4"/>
      <c r="B51" s="42" t="s">
        <v>5</v>
      </c>
      <c r="C51" s="43"/>
      <c r="D51" s="43"/>
      <c r="E51" s="43"/>
      <c r="F51" s="43"/>
      <c r="G51" s="44"/>
      <c r="H51" s="10">
        <v>0</v>
      </c>
      <c r="I51" s="10">
        <v>0</v>
      </c>
      <c r="J51" s="10">
        <v>0</v>
      </c>
      <c r="K51" s="11">
        <v>0</v>
      </c>
      <c r="L51" s="11">
        <v>0</v>
      </c>
      <c r="M51" s="11">
        <v>0</v>
      </c>
      <c r="N51" s="11">
        <f>SUM(H51:M51)</f>
        <v>0</v>
      </c>
    </row>
    <row r="52" spans="1:14" ht="15.75" x14ac:dyDescent="0.25">
      <c r="A52" s="13"/>
      <c r="B52" s="42" t="s">
        <v>6</v>
      </c>
      <c r="C52" s="43"/>
      <c r="D52" s="43"/>
      <c r="E52" s="43"/>
      <c r="F52" s="43"/>
      <c r="G52" s="44"/>
      <c r="H52" s="10">
        <v>0</v>
      </c>
      <c r="I52" s="10">
        <v>0</v>
      </c>
      <c r="J52" s="10">
        <v>0</v>
      </c>
      <c r="K52" s="11">
        <v>50</v>
      </c>
      <c r="L52" s="11">
        <v>0</v>
      </c>
      <c r="M52" s="11">
        <v>0</v>
      </c>
      <c r="N52" s="11">
        <f t="shared" ref="N52:N53" si="11">SUM(H52:M52)</f>
        <v>50</v>
      </c>
    </row>
    <row r="53" spans="1:14" ht="15.75" x14ac:dyDescent="0.25">
      <c r="A53" s="4"/>
      <c r="B53" s="42" t="s">
        <v>8</v>
      </c>
      <c r="C53" s="43"/>
      <c r="D53" s="43"/>
      <c r="E53" s="43"/>
      <c r="F53" s="43"/>
      <c r="G53" s="44"/>
      <c r="H53" s="10">
        <v>0</v>
      </c>
      <c r="I53" s="10">
        <v>0</v>
      </c>
      <c r="J53" s="10">
        <v>0</v>
      </c>
      <c r="K53" s="11">
        <v>0</v>
      </c>
      <c r="L53" s="11">
        <v>0</v>
      </c>
      <c r="M53" s="11">
        <v>0</v>
      </c>
      <c r="N53" s="11">
        <f t="shared" si="11"/>
        <v>0</v>
      </c>
    </row>
    <row r="54" spans="1:14" ht="34.5" customHeight="1" x14ac:dyDescent="0.25">
      <c r="A54" s="14" t="s">
        <v>24</v>
      </c>
      <c r="B54" s="42" t="s">
        <v>17</v>
      </c>
      <c r="C54" s="43"/>
      <c r="D54" s="43"/>
      <c r="E54" s="43"/>
      <c r="F54" s="43"/>
      <c r="G54" s="44"/>
      <c r="H54" s="10">
        <f>SUM(H55:H58)</f>
        <v>150</v>
      </c>
      <c r="I54" s="10">
        <f t="shared" ref="I54:M54" si="12">SUM(I55:I58)</f>
        <v>150</v>
      </c>
      <c r="J54" s="10">
        <f t="shared" si="12"/>
        <v>200</v>
      </c>
      <c r="K54" s="11">
        <f t="shared" si="12"/>
        <v>200</v>
      </c>
      <c r="L54" s="11">
        <f t="shared" si="12"/>
        <v>200</v>
      </c>
      <c r="M54" s="11">
        <f t="shared" si="12"/>
        <v>200</v>
      </c>
      <c r="N54" s="11">
        <f>SUM(N55:N58)</f>
        <v>1100</v>
      </c>
    </row>
    <row r="55" spans="1:14" ht="15.75" x14ac:dyDescent="0.25">
      <c r="A55" s="4"/>
      <c r="B55" s="42" t="s">
        <v>7</v>
      </c>
      <c r="C55" s="43"/>
      <c r="D55" s="43"/>
      <c r="E55" s="43"/>
      <c r="F55" s="43"/>
      <c r="G55" s="44"/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f>SUM(H55:M55)</f>
        <v>0</v>
      </c>
    </row>
    <row r="56" spans="1:14" ht="15.75" x14ac:dyDescent="0.25">
      <c r="A56" s="4"/>
      <c r="B56" s="42" t="s">
        <v>5</v>
      </c>
      <c r="C56" s="43"/>
      <c r="D56" s="43"/>
      <c r="E56" s="43"/>
      <c r="F56" s="43"/>
      <c r="G56" s="44"/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f>SUM(H56:M56)</f>
        <v>0</v>
      </c>
    </row>
    <row r="57" spans="1:14" ht="15.75" x14ac:dyDescent="0.25">
      <c r="A57" s="13"/>
      <c r="B57" s="42" t="s">
        <v>6</v>
      </c>
      <c r="C57" s="43"/>
      <c r="D57" s="43"/>
      <c r="E57" s="43"/>
      <c r="F57" s="43"/>
      <c r="G57" s="44"/>
      <c r="H57" s="10">
        <v>150</v>
      </c>
      <c r="I57" s="10">
        <v>150</v>
      </c>
      <c r="J57" s="10">
        <v>200</v>
      </c>
      <c r="K57" s="11">
        <v>200</v>
      </c>
      <c r="L57" s="11">
        <v>200</v>
      </c>
      <c r="M57" s="11">
        <v>200</v>
      </c>
      <c r="N57" s="11">
        <f t="shared" ref="N57:N58" si="13">SUM(H57:M57)</f>
        <v>1100</v>
      </c>
    </row>
    <row r="58" spans="1:14" ht="15.75" x14ac:dyDescent="0.25">
      <c r="A58" s="4"/>
      <c r="B58" s="42" t="s">
        <v>8</v>
      </c>
      <c r="C58" s="43"/>
      <c r="D58" s="43"/>
      <c r="E58" s="43"/>
      <c r="F58" s="43"/>
      <c r="G58" s="44"/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f t="shared" si="13"/>
        <v>0</v>
      </c>
    </row>
    <row r="59" spans="1:14" ht="19.5" customHeight="1" x14ac:dyDescent="0.25">
      <c r="A59" s="14" t="s">
        <v>25</v>
      </c>
      <c r="B59" s="42" t="s">
        <v>58</v>
      </c>
      <c r="C59" s="43"/>
      <c r="D59" s="43"/>
      <c r="E59" s="43"/>
      <c r="F59" s="43"/>
      <c r="G59" s="44"/>
      <c r="H59" s="10">
        <f>SUM(H60:H63)</f>
        <v>0</v>
      </c>
      <c r="I59" s="10">
        <f t="shared" ref="I59:M59" si="14">SUM(I60:I63)</f>
        <v>0</v>
      </c>
      <c r="J59" s="10">
        <f t="shared" si="14"/>
        <v>100</v>
      </c>
      <c r="K59" s="11">
        <f t="shared" si="14"/>
        <v>0</v>
      </c>
      <c r="L59" s="11">
        <f t="shared" si="14"/>
        <v>0</v>
      </c>
      <c r="M59" s="11">
        <f t="shared" si="14"/>
        <v>0</v>
      </c>
      <c r="N59" s="11">
        <f>SUM(N60:N63)</f>
        <v>100</v>
      </c>
    </row>
    <row r="60" spans="1:14" ht="15.75" x14ac:dyDescent="0.25">
      <c r="A60" s="4"/>
      <c r="B60" s="42" t="s">
        <v>7</v>
      </c>
      <c r="C60" s="43"/>
      <c r="D60" s="43"/>
      <c r="E60" s="43"/>
      <c r="F60" s="43"/>
      <c r="G60" s="44"/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f>SUM(H60:M60)</f>
        <v>0</v>
      </c>
    </row>
    <row r="61" spans="1:14" ht="15.75" x14ac:dyDescent="0.25">
      <c r="A61" s="4"/>
      <c r="B61" s="42" t="s">
        <v>5</v>
      </c>
      <c r="C61" s="43"/>
      <c r="D61" s="43"/>
      <c r="E61" s="43"/>
      <c r="F61" s="43"/>
      <c r="G61" s="44"/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f>SUM(H61:M61)</f>
        <v>0</v>
      </c>
    </row>
    <row r="62" spans="1:14" ht="15.75" x14ac:dyDescent="0.25">
      <c r="A62" s="13"/>
      <c r="B62" s="42" t="s">
        <v>6</v>
      </c>
      <c r="C62" s="43"/>
      <c r="D62" s="43"/>
      <c r="E62" s="43"/>
      <c r="F62" s="43"/>
      <c r="G62" s="44"/>
      <c r="H62" s="10">
        <v>0</v>
      </c>
      <c r="I62" s="10">
        <v>0</v>
      </c>
      <c r="J62" s="10">
        <v>100</v>
      </c>
      <c r="K62" s="11">
        <v>0</v>
      </c>
      <c r="L62" s="11">
        <v>0</v>
      </c>
      <c r="M62" s="11">
        <v>0</v>
      </c>
      <c r="N62" s="11">
        <f t="shared" ref="N62:N63" si="15">SUM(H62:M62)</f>
        <v>100</v>
      </c>
    </row>
    <row r="63" spans="1:14" ht="15.75" x14ac:dyDescent="0.25">
      <c r="A63" s="4"/>
      <c r="B63" s="42" t="s">
        <v>8</v>
      </c>
      <c r="C63" s="43"/>
      <c r="D63" s="43"/>
      <c r="E63" s="43"/>
      <c r="F63" s="43"/>
      <c r="G63" s="44"/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0</v>
      </c>
      <c r="N63" s="11">
        <f t="shared" si="15"/>
        <v>0</v>
      </c>
    </row>
    <row r="64" spans="1:14" ht="18" customHeight="1" x14ac:dyDescent="0.25">
      <c r="A64" s="14" t="s">
        <v>26</v>
      </c>
      <c r="B64" s="42" t="s">
        <v>52</v>
      </c>
      <c r="C64" s="43"/>
      <c r="D64" s="43"/>
      <c r="E64" s="43"/>
      <c r="F64" s="43"/>
      <c r="G64" s="44"/>
      <c r="H64" s="10">
        <f>SUM(H65:H68)</f>
        <v>0</v>
      </c>
      <c r="I64" s="10">
        <f t="shared" ref="I64:M64" si="16">SUM(I65:I68)</f>
        <v>0</v>
      </c>
      <c r="J64" s="10">
        <f t="shared" si="16"/>
        <v>0</v>
      </c>
      <c r="K64" s="11">
        <f t="shared" si="16"/>
        <v>0</v>
      </c>
      <c r="L64" s="11">
        <f t="shared" si="16"/>
        <v>0</v>
      </c>
      <c r="M64" s="11">
        <f t="shared" si="16"/>
        <v>0</v>
      </c>
      <c r="N64" s="11">
        <f>SUM(N65:N68)</f>
        <v>0</v>
      </c>
    </row>
    <row r="65" spans="1:14" ht="15.75" customHeight="1" x14ac:dyDescent="0.25">
      <c r="A65" s="4"/>
      <c r="B65" s="42" t="s">
        <v>7</v>
      </c>
      <c r="C65" s="43"/>
      <c r="D65" s="43"/>
      <c r="E65" s="43"/>
      <c r="F65" s="43"/>
      <c r="G65" s="44"/>
      <c r="H65" s="10">
        <v>0</v>
      </c>
      <c r="I65" s="10">
        <v>0</v>
      </c>
      <c r="J65" s="10">
        <v>0</v>
      </c>
      <c r="K65" s="11">
        <v>0</v>
      </c>
      <c r="L65" s="11">
        <v>0</v>
      </c>
      <c r="M65" s="11">
        <v>0</v>
      </c>
      <c r="N65" s="11">
        <f>SUM(H65:M65)</f>
        <v>0</v>
      </c>
    </row>
    <row r="66" spans="1:14" ht="15.75" customHeight="1" x14ac:dyDescent="0.25">
      <c r="A66" s="4"/>
      <c r="B66" s="42" t="s">
        <v>5</v>
      </c>
      <c r="C66" s="43"/>
      <c r="D66" s="43"/>
      <c r="E66" s="43"/>
      <c r="F66" s="43"/>
      <c r="G66" s="44"/>
      <c r="H66" s="10">
        <v>0</v>
      </c>
      <c r="I66" s="10">
        <v>0</v>
      </c>
      <c r="J66" s="10">
        <v>0</v>
      </c>
      <c r="K66" s="11">
        <v>0</v>
      </c>
      <c r="L66" s="11">
        <v>0</v>
      </c>
      <c r="M66" s="11">
        <v>0</v>
      </c>
      <c r="N66" s="11">
        <f>SUM(H66:M66)</f>
        <v>0</v>
      </c>
    </row>
    <row r="67" spans="1:14" ht="15.75" customHeight="1" x14ac:dyDescent="0.25">
      <c r="A67" s="13"/>
      <c r="B67" s="42" t="s">
        <v>6</v>
      </c>
      <c r="C67" s="43"/>
      <c r="D67" s="43"/>
      <c r="E67" s="43"/>
      <c r="F67" s="43"/>
      <c r="G67" s="44"/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f t="shared" ref="N67:N68" si="17">SUM(H67:M67)</f>
        <v>0</v>
      </c>
    </row>
    <row r="68" spans="1:14" ht="15.75" customHeight="1" x14ac:dyDescent="0.25">
      <c r="A68" s="4"/>
      <c r="B68" s="42" t="s">
        <v>8</v>
      </c>
      <c r="C68" s="43"/>
      <c r="D68" s="43"/>
      <c r="E68" s="43"/>
      <c r="F68" s="43"/>
      <c r="G68" s="44"/>
      <c r="H68" s="10">
        <v>0</v>
      </c>
      <c r="I68" s="10">
        <v>0</v>
      </c>
      <c r="J68" s="10">
        <v>0</v>
      </c>
      <c r="K68" s="11">
        <v>0</v>
      </c>
      <c r="L68" s="11">
        <v>0</v>
      </c>
      <c r="M68" s="11">
        <v>0</v>
      </c>
      <c r="N68" s="11">
        <f t="shared" si="17"/>
        <v>0</v>
      </c>
    </row>
    <row r="69" spans="1:14" ht="34.5" customHeight="1" x14ac:dyDescent="0.25">
      <c r="A69" s="14" t="s">
        <v>27</v>
      </c>
      <c r="B69" s="42" t="s">
        <v>59</v>
      </c>
      <c r="C69" s="43"/>
      <c r="D69" s="43"/>
      <c r="E69" s="43"/>
      <c r="F69" s="43"/>
      <c r="G69" s="44"/>
      <c r="H69" s="10">
        <f>SUM(H70:H73)</f>
        <v>0</v>
      </c>
      <c r="I69" s="10">
        <f t="shared" ref="I69:M69" si="18">SUM(I70:I73)</f>
        <v>0</v>
      </c>
      <c r="J69" s="10">
        <f t="shared" si="18"/>
        <v>0</v>
      </c>
      <c r="K69" s="11">
        <f t="shared" si="18"/>
        <v>0</v>
      </c>
      <c r="L69" s="11">
        <f t="shared" si="18"/>
        <v>50</v>
      </c>
      <c r="M69" s="11">
        <f t="shared" si="18"/>
        <v>50</v>
      </c>
      <c r="N69" s="11">
        <f>SUM(N70:N73)</f>
        <v>100</v>
      </c>
    </row>
    <row r="70" spans="1:14" ht="15.75" x14ac:dyDescent="0.25">
      <c r="A70" s="4"/>
      <c r="B70" s="42" t="s">
        <v>7</v>
      </c>
      <c r="C70" s="43"/>
      <c r="D70" s="43"/>
      <c r="E70" s="43"/>
      <c r="F70" s="43"/>
      <c r="G70" s="44"/>
      <c r="H70" s="10">
        <v>0</v>
      </c>
      <c r="I70" s="10">
        <v>0</v>
      </c>
      <c r="J70" s="10">
        <v>0</v>
      </c>
      <c r="K70" s="11">
        <v>0</v>
      </c>
      <c r="L70" s="11">
        <v>0</v>
      </c>
      <c r="M70" s="11">
        <v>0</v>
      </c>
      <c r="N70" s="11">
        <f>SUM(H70:M70)</f>
        <v>0</v>
      </c>
    </row>
    <row r="71" spans="1:14" ht="15.75" x14ac:dyDescent="0.25">
      <c r="A71" s="4"/>
      <c r="B71" s="42" t="s">
        <v>5</v>
      </c>
      <c r="C71" s="43"/>
      <c r="D71" s="43"/>
      <c r="E71" s="43"/>
      <c r="F71" s="43"/>
      <c r="G71" s="44"/>
      <c r="H71" s="10">
        <v>0</v>
      </c>
      <c r="I71" s="10">
        <v>0</v>
      </c>
      <c r="J71" s="10">
        <v>0</v>
      </c>
      <c r="K71" s="11">
        <v>0</v>
      </c>
      <c r="L71" s="11">
        <v>0</v>
      </c>
      <c r="M71" s="11">
        <v>0</v>
      </c>
      <c r="N71" s="11">
        <f>SUM(H71:M71)</f>
        <v>0</v>
      </c>
    </row>
    <row r="72" spans="1:14" ht="15.75" x14ac:dyDescent="0.25">
      <c r="A72" s="13"/>
      <c r="B72" s="42" t="s">
        <v>6</v>
      </c>
      <c r="C72" s="43"/>
      <c r="D72" s="43"/>
      <c r="E72" s="43"/>
      <c r="F72" s="43"/>
      <c r="G72" s="44"/>
      <c r="H72" s="10">
        <v>0</v>
      </c>
      <c r="I72" s="10">
        <v>0</v>
      </c>
      <c r="J72" s="10">
        <v>0</v>
      </c>
      <c r="K72" s="11">
        <v>0</v>
      </c>
      <c r="L72" s="11">
        <v>50</v>
      </c>
      <c r="M72" s="11">
        <v>50</v>
      </c>
      <c r="N72" s="11">
        <f t="shared" ref="N72:N73" si="19">SUM(H72:M72)</f>
        <v>100</v>
      </c>
    </row>
    <row r="73" spans="1:14" ht="15.75" x14ac:dyDescent="0.25">
      <c r="A73" s="4"/>
      <c r="B73" s="42" t="s">
        <v>8</v>
      </c>
      <c r="C73" s="43"/>
      <c r="D73" s="43"/>
      <c r="E73" s="43"/>
      <c r="F73" s="43"/>
      <c r="G73" s="44"/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f t="shared" si="19"/>
        <v>0</v>
      </c>
    </row>
    <row r="74" spans="1:14" ht="31.5" customHeight="1" x14ac:dyDescent="0.25">
      <c r="A74" s="14" t="s">
        <v>28</v>
      </c>
      <c r="B74" s="42" t="s">
        <v>60</v>
      </c>
      <c r="C74" s="43"/>
      <c r="D74" s="43"/>
      <c r="E74" s="43"/>
      <c r="F74" s="43"/>
      <c r="G74" s="44"/>
      <c r="H74" s="10">
        <f>SUM(H75:H78)</f>
        <v>0</v>
      </c>
      <c r="I74" s="10">
        <f t="shared" ref="I74:M74" si="20">SUM(I75:I78)</f>
        <v>0</v>
      </c>
      <c r="J74" s="10">
        <f t="shared" si="20"/>
        <v>0</v>
      </c>
      <c r="K74" s="11">
        <f t="shared" si="20"/>
        <v>0</v>
      </c>
      <c r="L74" s="11">
        <f t="shared" si="20"/>
        <v>0</v>
      </c>
      <c r="M74" s="11">
        <f t="shared" si="20"/>
        <v>0</v>
      </c>
      <c r="N74" s="11">
        <f>SUM(N75:N78)</f>
        <v>0</v>
      </c>
    </row>
    <row r="75" spans="1:14" ht="15.75" x14ac:dyDescent="0.25">
      <c r="A75" s="4"/>
      <c r="B75" s="42" t="s">
        <v>7</v>
      </c>
      <c r="C75" s="43"/>
      <c r="D75" s="43"/>
      <c r="E75" s="43"/>
      <c r="F75" s="43"/>
      <c r="G75" s="44"/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f>SUM(H75:M75)</f>
        <v>0</v>
      </c>
    </row>
    <row r="76" spans="1:14" ht="15.75" x14ac:dyDescent="0.25">
      <c r="A76" s="4"/>
      <c r="B76" s="42" t="s">
        <v>5</v>
      </c>
      <c r="C76" s="43"/>
      <c r="D76" s="43"/>
      <c r="E76" s="43"/>
      <c r="F76" s="43"/>
      <c r="G76" s="44"/>
      <c r="H76" s="10">
        <v>0</v>
      </c>
      <c r="I76" s="10">
        <v>0</v>
      </c>
      <c r="J76" s="10">
        <v>0</v>
      </c>
      <c r="K76" s="11">
        <v>0</v>
      </c>
      <c r="L76" s="11">
        <v>0</v>
      </c>
      <c r="M76" s="11">
        <v>0</v>
      </c>
      <c r="N76" s="11">
        <f>SUM(H76:M76)</f>
        <v>0</v>
      </c>
    </row>
    <row r="77" spans="1:14" ht="15.75" x14ac:dyDescent="0.25">
      <c r="A77" s="13"/>
      <c r="B77" s="42" t="s">
        <v>6</v>
      </c>
      <c r="C77" s="43"/>
      <c r="D77" s="43"/>
      <c r="E77" s="43"/>
      <c r="F77" s="43"/>
      <c r="G77" s="44"/>
      <c r="H77" s="10">
        <v>0</v>
      </c>
      <c r="I77" s="10">
        <v>0</v>
      </c>
      <c r="J77" s="10">
        <v>0</v>
      </c>
      <c r="K77" s="11">
        <v>0</v>
      </c>
      <c r="L77" s="11">
        <v>0</v>
      </c>
      <c r="M77" s="11">
        <v>0</v>
      </c>
      <c r="N77" s="11">
        <f t="shared" ref="N77:N78" si="21">SUM(H77:M77)</f>
        <v>0</v>
      </c>
    </row>
    <row r="78" spans="1:14" ht="15.75" x14ac:dyDescent="0.25">
      <c r="A78" s="4"/>
      <c r="B78" s="42" t="s">
        <v>8</v>
      </c>
      <c r="C78" s="43"/>
      <c r="D78" s="43"/>
      <c r="E78" s="43"/>
      <c r="F78" s="43"/>
      <c r="G78" s="44"/>
      <c r="H78" s="10">
        <v>0</v>
      </c>
      <c r="I78" s="10">
        <v>0</v>
      </c>
      <c r="J78" s="10">
        <v>0</v>
      </c>
      <c r="K78" s="11">
        <v>0</v>
      </c>
      <c r="L78" s="11">
        <v>0</v>
      </c>
      <c r="M78" s="11">
        <v>0</v>
      </c>
      <c r="N78" s="11">
        <f t="shared" si="21"/>
        <v>0</v>
      </c>
    </row>
    <row r="79" spans="1:14" ht="33.75" customHeight="1" x14ac:dyDescent="0.25">
      <c r="A79" s="14" t="s">
        <v>29</v>
      </c>
      <c r="B79" s="42" t="s">
        <v>61</v>
      </c>
      <c r="C79" s="43"/>
      <c r="D79" s="43"/>
      <c r="E79" s="43"/>
      <c r="F79" s="43"/>
      <c r="G79" s="44"/>
      <c r="H79" s="10">
        <f>SUM(H80:H83)</f>
        <v>0</v>
      </c>
      <c r="I79" s="10">
        <f t="shared" ref="I79:M79" si="22">SUM(I80:I83)</f>
        <v>0</v>
      </c>
      <c r="J79" s="10">
        <f t="shared" si="22"/>
        <v>100</v>
      </c>
      <c r="K79" s="11">
        <f t="shared" si="22"/>
        <v>35</v>
      </c>
      <c r="L79" s="11">
        <f t="shared" si="22"/>
        <v>100</v>
      </c>
      <c r="M79" s="11">
        <f t="shared" si="22"/>
        <v>0</v>
      </c>
      <c r="N79" s="11">
        <f>SUM(N80:N83)</f>
        <v>235</v>
      </c>
    </row>
    <row r="80" spans="1:14" ht="15.75" customHeight="1" x14ac:dyDescent="0.25">
      <c r="A80" s="4"/>
      <c r="B80" s="42" t="s">
        <v>7</v>
      </c>
      <c r="C80" s="43"/>
      <c r="D80" s="43"/>
      <c r="E80" s="43"/>
      <c r="F80" s="43"/>
      <c r="G80" s="44"/>
      <c r="H80" s="10">
        <v>0</v>
      </c>
      <c r="I80" s="10">
        <v>0</v>
      </c>
      <c r="J80" s="10">
        <v>0</v>
      </c>
      <c r="K80" s="11">
        <v>0</v>
      </c>
      <c r="L80" s="11">
        <v>0</v>
      </c>
      <c r="M80" s="11">
        <v>0</v>
      </c>
      <c r="N80" s="11">
        <f>SUM(H80:M80)</f>
        <v>0</v>
      </c>
    </row>
    <row r="81" spans="1:14" ht="15.75" customHeight="1" x14ac:dyDescent="0.25">
      <c r="A81" s="4"/>
      <c r="B81" s="42" t="s">
        <v>5</v>
      </c>
      <c r="C81" s="43"/>
      <c r="D81" s="43"/>
      <c r="E81" s="43"/>
      <c r="F81" s="43"/>
      <c r="G81" s="44"/>
      <c r="H81" s="10">
        <v>0</v>
      </c>
      <c r="I81" s="10">
        <v>0</v>
      </c>
      <c r="J81" s="10">
        <v>0</v>
      </c>
      <c r="K81" s="11">
        <v>0</v>
      </c>
      <c r="L81" s="11">
        <v>0</v>
      </c>
      <c r="M81" s="11">
        <v>0</v>
      </c>
      <c r="N81" s="11">
        <f>SUM(H81:M81)</f>
        <v>0</v>
      </c>
    </row>
    <row r="82" spans="1:14" ht="15.75" customHeight="1" x14ac:dyDescent="0.25">
      <c r="A82" s="13"/>
      <c r="B82" s="42" t="s">
        <v>6</v>
      </c>
      <c r="C82" s="43"/>
      <c r="D82" s="43"/>
      <c r="E82" s="43"/>
      <c r="F82" s="43"/>
      <c r="G82" s="44"/>
      <c r="H82" s="10">
        <v>0</v>
      </c>
      <c r="I82" s="10">
        <v>0</v>
      </c>
      <c r="J82" s="10">
        <v>100</v>
      </c>
      <c r="K82" s="11">
        <v>35</v>
      </c>
      <c r="L82" s="11">
        <v>100</v>
      </c>
      <c r="M82" s="11">
        <v>0</v>
      </c>
      <c r="N82" s="11">
        <f t="shared" ref="N82:N83" si="23">SUM(H82:M82)</f>
        <v>235</v>
      </c>
    </row>
    <row r="83" spans="1:14" ht="15.75" customHeight="1" x14ac:dyDescent="0.25">
      <c r="A83" s="4"/>
      <c r="B83" s="42" t="s">
        <v>8</v>
      </c>
      <c r="C83" s="43"/>
      <c r="D83" s="43"/>
      <c r="E83" s="43"/>
      <c r="F83" s="43"/>
      <c r="G83" s="44"/>
      <c r="H83" s="10">
        <v>0</v>
      </c>
      <c r="I83" s="10">
        <v>0</v>
      </c>
      <c r="J83" s="10">
        <v>0</v>
      </c>
      <c r="K83" s="11">
        <v>0</v>
      </c>
      <c r="L83" s="11">
        <v>0</v>
      </c>
      <c r="M83" s="11">
        <v>0</v>
      </c>
      <c r="N83" s="11">
        <f t="shared" si="23"/>
        <v>0</v>
      </c>
    </row>
    <row r="84" spans="1:14" ht="33" customHeight="1" x14ac:dyDescent="0.25">
      <c r="A84" s="14" t="s">
        <v>30</v>
      </c>
      <c r="B84" s="42" t="s">
        <v>62</v>
      </c>
      <c r="C84" s="43"/>
      <c r="D84" s="43"/>
      <c r="E84" s="43"/>
      <c r="F84" s="43"/>
      <c r="G84" s="44"/>
      <c r="H84" s="10">
        <f>SUM(H85:H88)</f>
        <v>64.599999999999994</v>
      </c>
      <c r="I84" s="10">
        <f t="shared" ref="I84:M84" si="24">SUM(I85:I88)</f>
        <v>64.599999999999994</v>
      </c>
      <c r="J84" s="10">
        <f t="shared" si="24"/>
        <v>0</v>
      </c>
      <c r="K84" s="11">
        <f t="shared" si="24"/>
        <v>0</v>
      </c>
      <c r="L84" s="11">
        <f t="shared" si="24"/>
        <v>0</v>
      </c>
      <c r="M84" s="11">
        <f t="shared" si="24"/>
        <v>250</v>
      </c>
      <c r="N84" s="11">
        <f>SUM(N85:N88)</f>
        <v>379.2</v>
      </c>
    </row>
    <row r="85" spans="1:14" ht="15.75" x14ac:dyDescent="0.25">
      <c r="A85" s="4"/>
      <c r="B85" s="42" t="s">
        <v>7</v>
      </c>
      <c r="C85" s="43"/>
      <c r="D85" s="43"/>
      <c r="E85" s="43"/>
      <c r="F85" s="43"/>
      <c r="G85" s="44"/>
      <c r="H85" s="10">
        <v>0</v>
      </c>
      <c r="I85" s="10">
        <v>0</v>
      </c>
      <c r="J85" s="10">
        <v>0</v>
      </c>
      <c r="K85" s="11">
        <v>0</v>
      </c>
      <c r="L85" s="11">
        <v>0</v>
      </c>
      <c r="M85" s="11">
        <v>0</v>
      </c>
      <c r="N85" s="11">
        <f>SUM(H85:M85)</f>
        <v>0</v>
      </c>
    </row>
    <row r="86" spans="1:14" ht="15.75" x14ac:dyDescent="0.25">
      <c r="A86" s="4"/>
      <c r="B86" s="42" t="s">
        <v>5</v>
      </c>
      <c r="C86" s="43"/>
      <c r="D86" s="43"/>
      <c r="E86" s="43"/>
      <c r="F86" s="43"/>
      <c r="G86" s="44"/>
      <c r="H86" s="10">
        <v>0</v>
      </c>
      <c r="I86" s="10">
        <v>0</v>
      </c>
      <c r="J86" s="10">
        <v>0</v>
      </c>
      <c r="K86" s="11">
        <v>0</v>
      </c>
      <c r="L86" s="11">
        <v>0</v>
      </c>
      <c r="M86" s="11">
        <v>0</v>
      </c>
      <c r="N86" s="11">
        <f>SUM(H86:M86)</f>
        <v>0</v>
      </c>
    </row>
    <row r="87" spans="1:14" ht="15.75" x14ac:dyDescent="0.25">
      <c r="A87" s="13"/>
      <c r="B87" s="42" t="s">
        <v>6</v>
      </c>
      <c r="C87" s="43"/>
      <c r="D87" s="43"/>
      <c r="E87" s="43"/>
      <c r="F87" s="43"/>
      <c r="G87" s="44"/>
      <c r="H87" s="10">
        <v>64.599999999999994</v>
      </c>
      <c r="I87" s="10">
        <v>64.599999999999994</v>
      </c>
      <c r="J87" s="10">
        <v>0</v>
      </c>
      <c r="K87" s="11">
        <v>0</v>
      </c>
      <c r="L87" s="11">
        <v>0</v>
      </c>
      <c r="M87" s="11">
        <v>250</v>
      </c>
      <c r="N87" s="11">
        <f t="shared" ref="N87:N88" si="25">SUM(H87:M87)</f>
        <v>379.2</v>
      </c>
    </row>
    <row r="88" spans="1:14" ht="15.75" x14ac:dyDescent="0.25">
      <c r="A88" s="4"/>
      <c r="B88" s="42" t="s">
        <v>8</v>
      </c>
      <c r="C88" s="43"/>
      <c r="D88" s="43"/>
      <c r="E88" s="43"/>
      <c r="F88" s="43"/>
      <c r="G88" s="44"/>
      <c r="H88" s="10">
        <v>0</v>
      </c>
      <c r="I88" s="10">
        <v>0</v>
      </c>
      <c r="J88" s="10">
        <v>0</v>
      </c>
      <c r="K88" s="11">
        <v>0</v>
      </c>
      <c r="L88" s="11">
        <v>0</v>
      </c>
      <c r="M88" s="11">
        <v>0</v>
      </c>
      <c r="N88" s="11">
        <f t="shared" si="25"/>
        <v>0</v>
      </c>
    </row>
    <row r="89" spans="1:14" ht="18" customHeight="1" x14ac:dyDescent="0.25">
      <c r="A89" s="14" t="s">
        <v>31</v>
      </c>
      <c r="B89" s="42" t="s">
        <v>63</v>
      </c>
      <c r="C89" s="43"/>
      <c r="D89" s="43"/>
      <c r="E89" s="43"/>
      <c r="F89" s="43"/>
      <c r="G89" s="44"/>
      <c r="H89" s="10">
        <f>SUM(H90:H93)</f>
        <v>0</v>
      </c>
      <c r="I89" s="10">
        <f t="shared" ref="I89:M89" si="26">SUM(I90:I93)</f>
        <v>0</v>
      </c>
      <c r="J89" s="10">
        <f t="shared" si="26"/>
        <v>0</v>
      </c>
      <c r="K89" s="11">
        <f t="shared" si="26"/>
        <v>0</v>
      </c>
      <c r="L89" s="11">
        <f t="shared" si="26"/>
        <v>0</v>
      </c>
      <c r="M89" s="11">
        <f t="shared" si="26"/>
        <v>0</v>
      </c>
      <c r="N89" s="11">
        <f>SUM(N90:N93)</f>
        <v>0</v>
      </c>
    </row>
    <row r="90" spans="1:14" ht="15.75" x14ac:dyDescent="0.25">
      <c r="A90" s="4"/>
      <c r="B90" s="42" t="s">
        <v>7</v>
      </c>
      <c r="C90" s="43"/>
      <c r="D90" s="43"/>
      <c r="E90" s="43"/>
      <c r="F90" s="43"/>
      <c r="G90" s="44"/>
      <c r="H90" s="10">
        <v>0</v>
      </c>
      <c r="I90" s="10">
        <v>0</v>
      </c>
      <c r="J90" s="10">
        <v>0</v>
      </c>
      <c r="K90" s="11">
        <v>0</v>
      </c>
      <c r="L90" s="11">
        <v>0</v>
      </c>
      <c r="M90" s="11">
        <v>0</v>
      </c>
      <c r="N90" s="11">
        <f>SUM(H90:M90)</f>
        <v>0</v>
      </c>
    </row>
    <row r="91" spans="1:14" ht="15.75" x14ac:dyDescent="0.25">
      <c r="A91" s="4"/>
      <c r="B91" s="42" t="s">
        <v>5</v>
      </c>
      <c r="C91" s="43"/>
      <c r="D91" s="43"/>
      <c r="E91" s="43"/>
      <c r="F91" s="43"/>
      <c r="G91" s="44"/>
      <c r="H91" s="10">
        <v>0</v>
      </c>
      <c r="I91" s="10">
        <v>0</v>
      </c>
      <c r="J91" s="10">
        <v>0</v>
      </c>
      <c r="K91" s="11">
        <v>0</v>
      </c>
      <c r="L91" s="11">
        <v>0</v>
      </c>
      <c r="M91" s="11">
        <v>0</v>
      </c>
      <c r="N91" s="11">
        <f>SUM(H91:M91)</f>
        <v>0</v>
      </c>
    </row>
    <row r="92" spans="1:14" ht="15.75" x14ac:dyDescent="0.25">
      <c r="A92" s="13"/>
      <c r="B92" s="42" t="s">
        <v>6</v>
      </c>
      <c r="C92" s="43"/>
      <c r="D92" s="43"/>
      <c r="E92" s="43"/>
      <c r="F92" s="43"/>
      <c r="G92" s="44"/>
      <c r="H92" s="10">
        <v>0</v>
      </c>
      <c r="I92" s="10">
        <v>0</v>
      </c>
      <c r="J92" s="10">
        <v>0</v>
      </c>
      <c r="K92" s="11">
        <v>0</v>
      </c>
      <c r="L92" s="11">
        <v>0</v>
      </c>
      <c r="M92" s="11">
        <v>0</v>
      </c>
      <c r="N92" s="11">
        <f t="shared" ref="N92:N93" si="27">SUM(H92:M92)</f>
        <v>0</v>
      </c>
    </row>
    <row r="93" spans="1:14" ht="15.75" x14ac:dyDescent="0.25">
      <c r="A93" s="4"/>
      <c r="B93" s="42" t="s">
        <v>8</v>
      </c>
      <c r="C93" s="43"/>
      <c r="D93" s="43"/>
      <c r="E93" s="43"/>
      <c r="F93" s="43"/>
      <c r="G93" s="44"/>
      <c r="H93" s="10">
        <v>0</v>
      </c>
      <c r="I93" s="10">
        <v>0</v>
      </c>
      <c r="J93" s="10">
        <v>0</v>
      </c>
      <c r="K93" s="11">
        <v>0</v>
      </c>
      <c r="L93" s="11">
        <v>0</v>
      </c>
      <c r="M93" s="11">
        <v>0</v>
      </c>
      <c r="N93" s="11">
        <f t="shared" si="27"/>
        <v>0</v>
      </c>
    </row>
    <row r="94" spans="1:14" ht="17.25" customHeight="1" x14ac:dyDescent="0.25">
      <c r="A94" s="14" t="s">
        <v>32</v>
      </c>
      <c r="B94" s="42" t="s">
        <v>64</v>
      </c>
      <c r="C94" s="43"/>
      <c r="D94" s="43"/>
      <c r="E94" s="43"/>
      <c r="F94" s="43"/>
      <c r="G94" s="44"/>
      <c r="H94" s="10">
        <f>SUM(H95:H98)</f>
        <v>0</v>
      </c>
      <c r="I94" s="10">
        <f t="shared" ref="I94:M94" si="28">SUM(I95:I98)</f>
        <v>0</v>
      </c>
      <c r="J94" s="10">
        <f t="shared" si="28"/>
        <v>0</v>
      </c>
      <c r="K94" s="11">
        <f t="shared" si="28"/>
        <v>50</v>
      </c>
      <c r="L94" s="11">
        <f t="shared" si="28"/>
        <v>0</v>
      </c>
      <c r="M94" s="11">
        <f t="shared" si="28"/>
        <v>50</v>
      </c>
      <c r="N94" s="11">
        <f>SUM(N95:N98)</f>
        <v>100</v>
      </c>
    </row>
    <row r="95" spans="1:14" ht="15.75" x14ac:dyDescent="0.25">
      <c r="A95" s="4"/>
      <c r="B95" s="42" t="s">
        <v>7</v>
      </c>
      <c r="C95" s="43"/>
      <c r="D95" s="43"/>
      <c r="E95" s="43"/>
      <c r="F95" s="43"/>
      <c r="G95" s="44"/>
      <c r="H95" s="10">
        <v>0</v>
      </c>
      <c r="I95" s="10">
        <v>0</v>
      </c>
      <c r="J95" s="10">
        <v>0</v>
      </c>
      <c r="K95" s="11">
        <v>0</v>
      </c>
      <c r="L95" s="11">
        <v>0</v>
      </c>
      <c r="M95" s="11">
        <v>0</v>
      </c>
      <c r="N95" s="11">
        <f>SUM(H95:M95)</f>
        <v>0</v>
      </c>
    </row>
    <row r="96" spans="1:14" ht="15.75" x14ac:dyDescent="0.25">
      <c r="A96" s="4"/>
      <c r="B96" s="42" t="s">
        <v>5</v>
      </c>
      <c r="C96" s="43"/>
      <c r="D96" s="43"/>
      <c r="E96" s="43"/>
      <c r="F96" s="43"/>
      <c r="G96" s="44"/>
      <c r="H96" s="10">
        <v>0</v>
      </c>
      <c r="I96" s="10">
        <v>0</v>
      </c>
      <c r="J96" s="10">
        <v>0</v>
      </c>
      <c r="K96" s="11">
        <v>0</v>
      </c>
      <c r="L96" s="11">
        <v>0</v>
      </c>
      <c r="M96" s="11">
        <v>0</v>
      </c>
      <c r="N96" s="11">
        <f>SUM(H96:M96)</f>
        <v>0</v>
      </c>
    </row>
    <row r="97" spans="1:14" ht="15.75" x14ac:dyDescent="0.25">
      <c r="A97" s="13"/>
      <c r="B97" s="42" t="s">
        <v>6</v>
      </c>
      <c r="C97" s="43"/>
      <c r="D97" s="43"/>
      <c r="E97" s="43"/>
      <c r="F97" s="43"/>
      <c r="G97" s="44"/>
      <c r="H97" s="10">
        <v>0</v>
      </c>
      <c r="I97" s="10">
        <v>0</v>
      </c>
      <c r="J97" s="10">
        <v>0</v>
      </c>
      <c r="K97" s="11">
        <v>50</v>
      </c>
      <c r="L97" s="11">
        <v>0</v>
      </c>
      <c r="M97" s="11">
        <v>50</v>
      </c>
      <c r="N97" s="11">
        <f t="shared" ref="N97:N98" si="29">SUM(H97:M97)</f>
        <v>100</v>
      </c>
    </row>
    <row r="98" spans="1:14" ht="15.75" customHeight="1" x14ac:dyDescent="0.25">
      <c r="A98" s="4"/>
      <c r="B98" s="42" t="s">
        <v>8</v>
      </c>
      <c r="C98" s="43"/>
      <c r="D98" s="43"/>
      <c r="E98" s="43"/>
      <c r="F98" s="43"/>
      <c r="G98" s="44"/>
      <c r="H98" s="10">
        <v>0</v>
      </c>
      <c r="I98" s="10">
        <v>0</v>
      </c>
      <c r="J98" s="10">
        <v>0</v>
      </c>
      <c r="K98" s="11">
        <v>0</v>
      </c>
      <c r="L98" s="11">
        <v>0</v>
      </c>
      <c r="M98" s="11">
        <v>0</v>
      </c>
      <c r="N98" s="11">
        <f t="shared" si="29"/>
        <v>0</v>
      </c>
    </row>
    <row r="99" spans="1:14" ht="46.5" customHeight="1" x14ac:dyDescent="0.25">
      <c r="A99" s="14" t="s">
        <v>33</v>
      </c>
      <c r="B99" s="42" t="s">
        <v>65</v>
      </c>
      <c r="C99" s="43"/>
      <c r="D99" s="43"/>
      <c r="E99" s="43"/>
      <c r="F99" s="43"/>
      <c r="G99" s="44"/>
      <c r="H99" s="10">
        <f t="shared" ref="H99:N99" si="30">SUM(H100:H103)</f>
        <v>0</v>
      </c>
      <c r="I99" s="10">
        <f t="shared" si="30"/>
        <v>0</v>
      </c>
      <c r="J99" s="10">
        <f t="shared" si="30"/>
        <v>100</v>
      </c>
      <c r="K99" s="11">
        <f t="shared" si="30"/>
        <v>100</v>
      </c>
      <c r="L99" s="11">
        <f t="shared" si="30"/>
        <v>100</v>
      </c>
      <c r="M99" s="11">
        <f t="shared" si="30"/>
        <v>100</v>
      </c>
      <c r="N99" s="11">
        <f t="shared" si="30"/>
        <v>400</v>
      </c>
    </row>
    <row r="100" spans="1:14" ht="15.75" customHeight="1" x14ac:dyDescent="0.25">
      <c r="A100" s="15"/>
      <c r="B100" s="42" t="s">
        <v>7</v>
      </c>
      <c r="C100" s="43"/>
      <c r="D100" s="43"/>
      <c r="E100" s="43"/>
      <c r="F100" s="43"/>
      <c r="G100" s="44"/>
      <c r="H100" s="10">
        <v>0</v>
      </c>
      <c r="I100" s="10">
        <v>0</v>
      </c>
      <c r="J100" s="10">
        <v>0</v>
      </c>
      <c r="K100" s="11">
        <v>0</v>
      </c>
      <c r="L100" s="11">
        <v>0</v>
      </c>
      <c r="M100" s="11">
        <v>0</v>
      </c>
      <c r="N100" s="11">
        <f>SUM(H100:M100)</f>
        <v>0</v>
      </c>
    </row>
    <row r="101" spans="1:14" ht="15.75" customHeight="1" x14ac:dyDescent="0.25">
      <c r="A101" s="15"/>
      <c r="B101" s="42" t="s">
        <v>5</v>
      </c>
      <c r="C101" s="43"/>
      <c r="D101" s="43"/>
      <c r="E101" s="43"/>
      <c r="F101" s="43"/>
      <c r="G101" s="44"/>
      <c r="H101" s="10">
        <v>0</v>
      </c>
      <c r="I101" s="10">
        <v>0</v>
      </c>
      <c r="J101" s="10">
        <v>0</v>
      </c>
      <c r="K101" s="11">
        <v>0</v>
      </c>
      <c r="L101" s="11">
        <v>0</v>
      </c>
      <c r="M101" s="11">
        <v>0</v>
      </c>
      <c r="N101" s="11">
        <f>SUM(H101:M101)</f>
        <v>0</v>
      </c>
    </row>
    <row r="102" spans="1:14" ht="15.75" customHeight="1" x14ac:dyDescent="0.25">
      <c r="A102" s="16"/>
      <c r="B102" s="42" t="s">
        <v>6</v>
      </c>
      <c r="C102" s="43"/>
      <c r="D102" s="43"/>
      <c r="E102" s="43"/>
      <c r="F102" s="43"/>
      <c r="G102" s="44"/>
      <c r="H102" s="10">
        <v>0</v>
      </c>
      <c r="I102" s="10">
        <v>0</v>
      </c>
      <c r="J102" s="10">
        <v>100</v>
      </c>
      <c r="K102" s="11">
        <v>100</v>
      </c>
      <c r="L102" s="11">
        <v>100</v>
      </c>
      <c r="M102" s="11">
        <v>100</v>
      </c>
      <c r="N102" s="11">
        <f t="shared" ref="N102:N103" si="31">SUM(H102:M102)</f>
        <v>400</v>
      </c>
    </row>
    <row r="103" spans="1:14" ht="15.75" customHeight="1" x14ac:dyDescent="0.25">
      <c r="A103" s="15"/>
      <c r="B103" s="42" t="s">
        <v>8</v>
      </c>
      <c r="C103" s="43"/>
      <c r="D103" s="43"/>
      <c r="E103" s="43"/>
      <c r="F103" s="43"/>
      <c r="G103" s="44"/>
      <c r="H103" s="10">
        <v>0</v>
      </c>
      <c r="I103" s="10">
        <v>0</v>
      </c>
      <c r="J103" s="10">
        <v>0</v>
      </c>
      <c r="K103" s="11">
        <v>0</v>
      </c>
      <c r="L103" s="11">
        <v>0</v>
      </c>
      <c r="M103" s="11">
        <v>0</v>
      </c>
      <c r="N103" s="11">
        <f t="shared" si="31"/>
        <v>0</v>
      </c>
    </row>
    <row r="104" spans="1:14" s="17" customFormat="1" ht="21" customHeight="1" x14ac:dyDescent="0.25">
      <c r="A104" s="3" t="s">
        <v>0</v>
      </c>
      <c r="B104" s="49" t="s">
        <v>49</v>
      </c>
      <c r="C104" s="50"/>
      <c r="D104" s="50"/>
      <c r="E104" s="50"/>
      <c r="F104" s="50"/>
      <c r="G104" s="50"/>
      <c r="H104" s="51"/>
      <c r="I104" s="51"/>
      <c r="J104" s="51"/>
      <c r="K104" s="51"/>
      <c r="L104" s="51"/>
      <c r="M104" s="51"/>
      <c r="N104" s="52"/>
    </row>
    <row r="105" spans="1:14" ht="50.25" customHeight="1" x14ac:dyDescent="0.25">
      <c r="A105" s="18" t="s">
        <v>18</v>
      </c>
      <c r="B105" s="42" t="s">
        <v>66</v>
      </c>
      <c r="C105" s="45"/>
      <c r="D105" s="45"/>
      <c r="E105" s="45"/>
      <c r="F105" s="45"/>
      <c r="G105" s="46"/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</row>
    <row r="106" spans="1:14" ht="15.75" customHeight="1" x14ac:dyDescent="0.25">
      <c r="A106" s="18"/>
      <c r="B106" s="42" t="s">
        <v>7</v>
      </c>
      <c r="C106" s="43"/>
      <c r="D106" s="43"/>
      <c r="E106" s="43"/>
      <c r="F106" s="43"/>
      <c r="G106" s="44"/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</row>
    <row r="107" spans="1:14" ht="15.75" customHeight="1" x14ac:dyDescent="0.25">
      <c r="A107" s="19"/>
      <c r="B107" s="42" t="s">
        <v>5</v>
      </c>
      <c r="C107" s="43"/>
      <c r="D107" s="43"/>
      <c r="E107" s="43"/>
      <c r="F107" s="43"/>
      <c r="G107" s="44"/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</row>
    <row r="108" spans="1:14" ht="15.75" customHeight="1" x14ac:dyDescent="0.25">
      <c r="A108" s="18"/>
      <c r="B108" s="42" t="s">
        <v>6</v>
      </c>
      <c r="C108" s="43"/>
      <c r="D108" s="43"/>
      <c r="E108" s="43"/>
      <c r="F108" s="43"/>
      <c r="G108" s="44"/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</row>
    <row r="109" spans="1:14" ht="15.75" customHeight="1" x14ac:dyDescent="0.25">
      <c r="A109" s="18"/>
      <c r="B109" s="42" t="s">
        <v>8</v>
      </c>
      <c r="C109" s="43"/>
      <c r="D109" s="43"/>
      <c r="E109" s="43"/>
      <c r="F109" s="43"/>
      <c r="G109" s="44"/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</row>
    <row r="110" spans="1:14" s="17" customFormat="1" ht="27.75" customHeight="1" x14ac:dyDescent="0.25">
      <c r="A110" s="3" t="s">
        <v>19</v>
      </c>
      <c r="B110" s="49" t="s">
        <v>48</v>
      </c>
      <c r="C110" s="53"/>
      <c r="D110" s="53"/>
      <c r="E110" s="53"/>
      <c r="F110" s="53"/>
      <c r="G110" s="53"/>
      <c r="H110" s="51"/>
      <c r="I110" s="51"/>
      <c r="J110" s="51"/>
      <c r="K110" s="51"/>
      <c r="L110" s="51"/>
      <c r="M110" s="51"/>
      <c r="N110" s="52"/>
    </row>
    <row r="111" spans="1:14" ht="32.25" customHeight="1" x14ac:dyDescent="0.25">
      <c r="A111" s="18" t="s">
        <v>20</v>
      </c>
      <c r="B111" s="42" t="s">
        <v>67</v>
      </c>
      <c r="C111" s="45"/>
      <c r="D111" s="45"/>
      <c r="E111" s="45"/>
      <c r="F111" s="45"/>
      <c r="G111" s="46"/>
      <c r="H111" s="11">
        <f t="shared" ref="H111:N111" si="32">SUM(H112:H115)</f>
        <v>0</v>
      </c>
      <c r="I111" s="11">
        <f t="shared" si="32"/>
        <v>0</v>
      </c>
      <c r="J111" s="11">
        <f t="shared" si="32"/>
        <v>0</v>
      </c>
      <c r="K111" s="11">
        <f t="shared" si="32"/>
        <v>0</v>
      </c>
      <c r="L111" s="11">
        <f t="shared" si="32"/>
        <v>0</v>
      </c>
      <c r="M111" s="11">
        <f t="shared" si="32"/>
        <v>0</v>
      </c>
      <c r="N111" s="11">
        <f t="shared" si="32"/>
        <v>0</v>
      </c>
    </row>
    <row r="112" spans="1:14" ht="15.75" customHeight="1" x14ac:dyDescent="0.25">
      <c r="A112" s="18"/>
      <c r="B112" s="42" t="s">
        <v>7</v>
      </c>
      <c r="C112" s="43"/>
      <c r="D112" s="43"/>
      <c r="E112" s="43"/>
      <c r="F112" s="43"/>
      <c r="G112" s="44"/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</row>
    <row r="113" spans="1:16" ht="15.75" customHeight="1" x14ac:dyDescent="0.25">
      <c r="A113" s="18"/>
      <c r="B113" s="42" t="s">
        <v>5</v>
      </c>
      <c r="C113" s="43"/>
      <c r="D113" s="43"/>
      <c r="E113" s="43"/>
      <c r="F113" s="43"/>
      <c r="G113" s="44"/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</row>
    <row r="114" spans="1:16" ht="15.75" customHeight="1" x14ac:dyDescent="0.25">
      <c r="A114" s="18"/>
      <c r="B114" s="42" t="s">
        <v>6</v>
      </c>
      <c r="C114" s="43"/>
      <c r="D114" s="43"/>
      <c r="E114" s="43"/>
      <c r="F114" s="43"/>
      <c r="G114" s="44"/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</row>
    <row r="115" spans="1:16" ht="15.75" customHeight="1" x14ac:dyDescent="0.25">
      <c r="A115" s="18"/>
      <c r="B115" s="42" t="s">
        <v>8</v>
      </c>
      <c r="C115" s="43"/>
      <c r="D115" s="43"/>
      <c r="E115" s="43"/>
      <c r="F115" s="43"/>
      <c r="G115" s="44"/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</row>
    <row r="116" spans="1:16" ht="33" customHeight="1" x14ac:dyDescent="0.25">
      <c r="A116" s="18" t="s">
        <v>21</v>
      </c>
      <c r="B116" s="42" t="s">
        <v>68</v>
      </c>
      <c r="C116" s="45"/>
      <c r="D116" s="45"/>
      <c r="E116" s="45"/>
      <c r="F116" s="45"/>
      <c r="G116" s="46"/>
      <c r="H116" s="11">
        <f t="shared" ref="H116:N116" si="33">SUM(H117:H120)</f>
        <v>0</v>
      </c>
      <c r="I116" s="11">
        <f t="shared" si="33"/>
        <v>0</v>
      </c>
      <c r="J116" s="11">
        <f t="shared" si="33"/>
        <v>0</v>
      </c>
      <c r="K116" s="11">
        <f t="shared" si="33"/>
        <v>0</v>
      </c>
      <c r="L116" s="11">
        <f t="shared" si="33"/>
        <v>0</v>
      </c>
      <c r="M116" s="11">
        <f t="shared" si="33"/>
        <v>0</v>
      </c>
      <c r="N116" s="11">
        <f t="shared" si="33"/>
        <v>0</v>
      </c>
    </row>
    <row r="117" spans="1:16" ht="15.75" customHeight="1" x14ac:dyDescent="0.25">
      <c r="A117" s="18"/>
      <c r="B117" s="42" t="s">
        <v>7</v>
      </c>
      <c r="C117" s="43"/>
      <c r="D117" s="43"/>
      <c r="E117" s="43"/>
      <c r="F117" s="43"/>
      <c r="G117" s="44"/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</row>
    <row r="118" spans="1:16" ht="15.75" customHeight="1" x14ac:dyDescent="0.25">
      <c r="A118" s="18"/>
      <c r="B118" s="42" t="s">
        <v>5</v>
      </c>
      <c r="C118" s="43"/>
      <c r="D118" s="43"/>
      <c r="E118" s="43"/>
      <c r="F118" s="43"/>
      <c r="G118" s="44"/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</row>
    <row r="119" spans="1:16" ht="15.75" customHeight="1" x14ac:dyDescent="0.25">
      <c r="A119" s="18"/>
      <c r="B119" s="42" t="s">
        <v>6</v>
      </c>
      <c r="C119" s="43"/>
      <c r="D119" s="43"/>
      <c r="E119" s="43"/>
      <c r="F119" s="43"/>
      <c r="G119" s="44"/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</row>
    <row r="120" spans="1:16" ht="15.75" customHeight="1" x14ac:dyDescent="0.25">
      <c r="A120" s="18"/>
      <c r="B120" s="42" t="s">
        <v>8</v>
      </c>
      <c r="C120" s="43"/>
      <c r="D120" s="43"/>
      <c r="E120" s="43"/>
      <c r="F120" s="43"/>
      <c r="G120" s="44"/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</row>
    <row r="121" spans="1:16" ht="21" customHeight="1" x14ac:dyDescent="0.25">
      <c r="A121" s="18"/>
      <c r="B121" s="42" t="s">
        <v>15</v>
      </c>
      <c r="C121" s="45"/>
      <c r="D121" s="45"/>
      <c r="E121" s="45"/>
      <c r="F121" s="45"/>
      <c r="G121" s="46"/>
      <c r="H121" s="11">
        <f t="shared" ref="H121:N121" si="34">SUM(H116+H111+H105+H24)</f>
        <v>1782.3999999999999</v>
      </c>
      <c r="I121" s="11">
        <f t="shared" si="34"/>
        <v>2573.7999999999997</v>
      </c>
      <c r="J121" s="11">
        <f t="shared" si="34"/>
        <v>1000</v>
      </c>
      <c r="K121" s="11">
        <f t="shared" si="34"/>
        <v>1085</v>
      </c>
      <c r="L121" s="11">
        <f t="shared" si="34"/>
        <v>1120</v>
      </c>
      <c r="M121" s="11">
        <f t="shared" si="34"/>
        <v>1180</v>
      </c>
      <c r="N121" s="11">
        <f t="shared" si="34"/>
        <v>8741.2000000000007</v>
      </c>
      <c r="P121" s="20"/>
    </row>
    <row r="122" spans="1:16" ht="15.75" customHeight="1" x14ac:dyDescent="0.25">
      <c r="A122" s="21"/>
      <c r="B122" s="42" t="s">
        <v>7</v>
      </c>
      <c r="C122" s="45"/>
      <c r="D122" s="45"/>
      <c r="E122" s="45"/>
      <c r="F122" s="45"/>
      <c r="G122" s="46"/>
      <c r="H122" s="22">
        <f>SUM(H117+H112+H106+H25)</f>
        <v>0</v>
      </c>
      <c r="I122" s="22">
        <f t="shared" ref="I122:M125" si="35">SUM(I117+I112+I106+I25)</f>
        <v>0</v>
      </c>
      <c r="J122" s="22">
        <f t="shared" si="35"/>
        <v>0</v>
      </c>
      <c r="K122" s="22">
        <f t="shared" si="35"/>
        <v>0</v>
      </c>
      <c r="L122" s="22">
        <f t="shared" si="35"/>
        <v>0</v>
      </c>
      <c r="M122" s="22">
        <f t="shared" si="35"/>
        <v>0</v>
      </c>
      <c r="N122" s="22">
        <f>SUM(N118+N112+N106+N25)</f>
        <v>0</v>
      </c>
      <c r="P122" s="20"/>
    </row>
    <row r="123" spans="1:16" ht="15.75" x14ac:dyDescent="0.25">
      <c r="A123" s="21"/>
      <c r="B123" s="42" t="s">
        <v>5</v>
      </c>
      <c r="C123" s="43"/>
      <c r="D123" s="43"/>
      <c r="E123" s="43"/>
      <c r="F123" s="43"/>
      <c r="G123" s="44"/>
      <c r="H123" s="22">
        <f>SUM(H118+H113+H107+H26)</f>
        <v>1411</v>
      </c>
      <c r="I123" s="22">
        <f t="shared" si="35"/>
        <v>1411</v>
      </c>
      <c r="J123" s="22">
        <f t="shared" si="35"/>
        <v>0</v>
      </c>
      <c r="K123" s="22">
        <f t="shared" si="35"/>
        <v>0</v>
      </c>
      <c r="L123" s="22">
        <f t="shared" si="35"/>
        <v>0</v>
      </c>
      <c r="M123" s="22">
        <f t="shared" si="35"/>
        <v>0</v>
      </c>
      <c r="N123" s="22">
        <f>SUM(N118+N113+N107+N26)</f>
        <v>2822</v>
      </c>
      <c r="P123" s="20"/>
    </row>
    <row r="124" spans="1:16" ht="15.75" x14ac:dyDescent="0.25">
      <c r="A124" s="21"/>
      <c r="B124" s="42" t="s">
        <v>6</v>
      </c>
      <c r="C124" s="43"/>
      <c r="D124" s="43"/>
      <c r="E124" s="43"/>
      <c r="F124" s="43"/>
      <c r="G124" s="44"/>
      <c r="H124" s="22">
        <f>SUM(H119+H114+H108+H27)</f>
        <v>371.4</v>
      </c>
      <c r="I124" s="22">
        <f t="shared" si="35"/>
        <v>1162.8</v>
      </c>
      <c r="J124" s="22">
        <f t="shared" si="35"/>
        <v>1000</v>
      </c>
      <c r="K124" s="22">
        <f t="shared" si="35"/>
        <v>1085</v>
      </c>
      <c r="L124" s="22">
        <f t="shared" si="35"/>
        <v>1120</v>
      </c>
      <c r="M124" s="22">
        <f t="shared" si="35"/>
        <v>1180</v>
      </c>
      <c r="N124" s="22">
        <f>SUM(N119+N114+N108+N27)</f>
        <v>5919.2</v>
      </c>
      <c r="P124" s="20"/>
    </row>
    <row r="125" spans="1:16" ht="15.75" x14ac:dyDescent="0.25">
      <c r="A125" s="21"/>
      <c r="B125" s="42" t="s">
        <v>8</v>
      </c>
      <c r="C125" s="43"/>
      <c r="D125" s="43"/>
      <c r="E125" s="43"/>
      <c r="F125" s="43"/>
      <c r="G125" s="44"/>
      <c r="H125" s="22">
        <f>SUM(H120+H115+H109+H28)</f>
        <v>0</v>
      </c>
      <c r="I125" s="22">
        <f t="shared" si="35"/>
        <v>0</v>
      </c>
      <c r="J125" s="22">
        <f t="shared" si="35"/>
        <v>0</v>
      </c>
      <c r="K125" s="22">
        <f t="shared" si="35"/>
        <v>0</v>
      </c>
      <c r="L125" s="22">
        <f t="shared" si="35"/>
        <v>0</v>
      </c>
      <c r="M125" s="22">
        <f t="shared" si="35"/>
        <v>0</v>
      </c>
      <c r="N125" s="22">
        <f>SUM(N120+N115+N109+N28)</f>
        <v>0</v>
      </c>
      <c r="O125" s="1" t="s">
        <v>40</v>
      </c>
      <c r="P125" s="20"/>
    </row>
    <row r="126" spans="1:16" ht="15.75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</row>
  </sheetData>
  <mergeCells count="124">
    <mergeCell ref="B104:N104"/>
    <mergeCell ref="B110:N110"/>
    <mergeCell ref="B23:N23"/>
    <mergeCell ref="B99:G99"/>
    <mergeCell ref="B120:G120"/>
    <mergeCell ref="B24:G24"/>
    <mergeCell ref="B25:G25"/>
    <mergeCell ref="B26:G26"/>
    <mergeCell ref="B27:G27"/>
    <mergeCell ref="B28:G28"/>
    <mergeCell ref="B113:G113"/>
    <mergeCell ref="B114:G114"/>
    <mergeCell ref="B115:G115"/>
    <mergeCell ref="B118:G118"/>
    <mergeCell ref="B119:G119"/>
    <mergeCell ref="B108:G108"/>
    <mergeCell ref="B109:G109"/>
    <mergeCell ref="B111:G111"/>
    <mergeCell ref="B112:G112"/>
    <mergeCell ref="B105:G105"/>
    <mergeCell ref="B106:G106"/>
    <mergeCell ref="B107:G107"/>
    <mergeCell ref="B88:G88"/>
    <mergeCell ref="B98:G98"/>
    <mergeCell ref="B72:G72"/>
    <mergeCell ref="B100:G100"/>
    <mergeCell ref="B101:G101"/>
    <mergeCell ref="B83:G83"/>
    <mergeCell ref="B84:G84"/>
    <mergeCell ref="B85:G85"/>
    <mergeCell ref="B86:G86"/>
    <mergeCell ref="B87:G87"/>
    <mergeCell ref="B78:G78"/>
    <mergeCell ref="B79:G79"/>
    <mergeCell ref="B80:G80"/>
    <mergeCell ref="B81:G81"/>
    <mergeCell ref="B82:G82"/>
    <mergeCell ref="B90:G90"/>
    <mergeCell ref="B91:G91"/>
    <mergeCell ref="B92:G92"/>
    <mergeCell ref="B93:G93"/>
    <mergeCell ref="B94:G94"/>
    <mergeCell ref="B95:G95"/>
    <mergeCell ref="B96:G96"/>
    <mergeCell ref="B29:G29"/>
    <mergeCell ref="B63:G63"/>
    <mergeCell ref="B64:G64"/>
    <mergeCell ref="B65:G65"/>
    <mergeCell ref="B66:G66"/>
    <mergeCell ref="B67:G67"/>
    <mergeCell ref="B58:G58"/>
    <mergeCell ref="B59:G59"/>
    <mergeCell ref="B60:G60"/>
    <mergeCell ref="B61:G61"/>
    <mergeCell ref="B62:G62"/>
    <mergeCell ref="B30:G30"/>
    <mergeCell ref="B22:G22"/>
    <mergeCell ref="B125:G125"/>
    <mergeCell ref="B34:G34"/>
    <mergeCell ref="B35:G35"/>
    <mergeCell ref="B36:G36"/>
    <mergeCell ref="B37:G37"/>
    <mergeCell ref="B39:G39"/>
    <mergeCell ref="B40:G40"/>
    <mergeCell ref="B41:G41"/>
    <mergeCell ref="B42:G42"/>
    <mergeCell ref="B43:G43"/>
    <mergeCell ref="B53:G53"/>
    <mergeCell ref="B54:G54"/>
    <mergeCell ref="B55:G55"/>
    <mergeCell ref="B56:G56"/>
    <mergeCell ref="B57:G57"/>
    <mergeCell ref="B122:G122"/>
    <mergeCell ref="B123:G123"/>
    <mergeCell ref="B124:G124"/>
    <mergeCell ref="B73:G73"/>
    <mergeCell ref="B74:G74"/>
    <mergeCell ref="B75:G75"/>
    <mergeCell ref="B76:G76"/>
    <mergeCell ref="B77:G77"/>
    <mergeCell ref="B103:G103"/>
    <mergeCell ref="B121:G121"/>
    <mergeCell ref="B31:G31"/>
    <mergeCell ref="B32:G32"/>
    <mergeCell ref="B33:G33"/>
    <mergeCell ref="B38:G38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B116:G116"/>
    <mergeCell ref="B117:G117"/>
    <mergeCell ref="B68:G68"/>
    <mergeCell ref="B97:G97"/>
    <mergeCell ref="B89:G89"/>
    <mergeCell ref="B102:G102"/>
    <mergeCell ref="B69:G69"/>
    <mergeCell ref="B70:G70"/>
    <mergeCell ref="B71:G71"/>
    <mergeCell ref="J12:N12"/>
    <mergeCell ref="J13:N13"/>
    <mergeCell ref="J14:N14"/>
    <mergeCell ref="J15:N15"/>
    <mergeCell ref="J16:N16"/>
    <mergeCell ref="A18:N18"/>
    <mergeCell ref="H20:M20"/>
    <mergeCell ref="N20:N21"/>
    <mergeCell ref="B20:G21"/>
    <mergeCell ref="A20:A21"/>
    <mergeCell ref="J1:N1"/>
    <mergeCell ref="J2:N2"/>
    <mergeCell ref="J3:N3"/>
    <mergeCell ref="J5:N5"/>
    <mergeCell ref="J4:N4"/>
    <mergeCell ref="J8:N8"/>
    <mergeCell ref="J9:N9"/>
    <mergeCell ref="J10:N10"/>
    <mergeCell ref="J11:N11"/>
    <mergeCell ref="J6:N6"/>
  </mergeCells>
  <pageMargins left="1.1811023622047245" right="0.59055118110236227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2026-03-04T01:16:00Z</cp:lastPrinted>
  <dcterms:created xsi:type="dcterms:W3CDTF">2024-09-09T23:09:19Z</dcterms:created>
  <dcterms:modified xsi:type="dcterms:W3CDTF">2026-03-04T01:16:18Z</dcterms:modified>
</cp:coreProperties>
</file>